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lya\диск d\СЕТЕВАЯ\ФОРМУВАННЯ БЮДЖЕТУ\ФОРМУВАННЯ БЮДЖЕТУ НА 2023Р\форм. Проекту ріш\матеріали до ріш\"/>
    </mc:Choice>
  </mc:AlternateContent>
  <bookViews>
    <workbookView xWindow="-120" yWindow="-120" windowWidth="29040" windowHeight="15840" tabRatio="769"/>
  </bookViews>
  <sheets>
    <sheet name="аналіз " sheetId="13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В68">#REF!</definedName>
    <definedName name="вс">#REF!</definedName>
    <definedName name="_xlnm.Print_Area" localSheetId="0">'аналіз '!$A$1:$BI$56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3" l="1"/>
  <c r="D37" i="13"/>
  <c r="H46" i="13" l="1"/>
  <c r="C37" i="13" l="1"/>
  <c r="E45" i="13" l="1"/>
  <c r="G38" i="13"/>
  <c r="E31" i="13"/>
  <c r="E39" i="13"/>
  <c r="E37" i="13"/>
  <c r="E21" i="13"/>
  <c r="E20" i="13"/>
  <c r="E18" i="13"/>
  <c r="E17" i="13"/>
  <c r="E10" i="13"/>
  <c r="D45" i="13"/>
  <c r="H25" i="13"/>
  <c r="H28" i="13"/>
  <c r="D23" i="13"/>
  <c r="E23" i="13"/>
  <c r="C23" i="13"/>
  <c r="D21" i="13"/>
  <c r="D20" i="13"/>
  <c r="D18" i="13"/>
  <c r="D17" i="13"/>
  <c r="D10" i="13"/>
  <c r="H49" i="13" l="1"/>
  <c r="G53" i="13"/>
  <c r="G47" i="13"/>
  <c r="G48" i="13"/>
  <c r="G12" i="13"/>
  <c r="C16" i="13" l="1"/>
  <c r="C15" i="13" s="1"/>
  <c r="C31" i="13"/>
  <c r="C22" i="13" s="1"/>
  <c r="G32" i="13"/>
  <c r="H32" i="13"/>
  <c r="G33" i="13"/>
  <c r="H33" i="13"/>
  <c r="G34" i="13"/>
  <c r="H34" i="13"/>
  <c r="G35" i="13"/>
  <c r="H35" i="13"/>
  <c r="G36" i="13"/>
  <c r="J36" i="13" s="1"/>
  <c r="H36" i="13"/>
  <c r="I36" i="13" s="1"/>
  <c r="D31" i="13"/>
  <c r="D54" i="13"/>
  <c r="D55" i="13" s="1"/>
  <c r="E54" i="13"/>
  <c r="E55" i="13" s="1"/>
  <c r="C54" i="13"/>
  <c r="C55" i="13" s="1"/>
  <c r="G52" i="13"/>
  <c r="J52" i="13" s="1"/>
  <c r="G51" i="13"/>
  <c r="G49" i="13"/>
  <c r="G24" i="13"/>
  <c r="G25" i="13"/>
  <c r="G28" i="13"/>
  <c r="G29" i="13"/>
  <c r="G30" i="13"/>
  <c r="G40" i="13"/>
  <c r="G9" i="13"/>
  <c r="G13" i="13"/>
  <c r="G14" i="13"/>
  <c r="H52" i="13"/>
  <c r="I52" i="13" s="1"/>
  <c r="H24" i="13"/>
  <c r="H29" i="13"/>
  <c r="H30" i="13"/>
  <c r="H9" i="13"/>
  <c r="H12" i="13"/>
  <c r="H13" i="13"/>
  <c r="H14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AA56" i="13"/>
  <c r="AB56" i="13"/>
  <c r="AC56" i="13"/>
  <c r="AD56" i="13"/>
  <c r="AE56" i="13"/>
  <c r="AF56" i="13"/>
  <c r="AG56" i="13"/>
  <c r="AH56" i="13"/>
  <c r="AI56" i="13"/>
  <c r="AJ56" i="13"/>
  <c r="AK56" i="13"/>
  <c r="AL56" i="13"/>
  <c r="AM56" i="13"/>
  <c r="AN56" i="13"/>
  <c r="AO56" i="13"/>
  <c r="AP56" i="13"/>
  <c r="AQ56" i="13"/>
  <c r="AR56" i="13"/>
  <c r="AS56" i="13"/>
  <c r="AT56" i="13"/>
  <c r="AU56" i="13"/>
  <c r="AV56" i="13"/>
  <c r="AW56" i="13"/>
  <c r="AX56" i="13"/>
  <c r="AY56" i="13"/>
  <c r="AZ56" i="13"/>
  <c r="BA56" i="13"/>
  <c r="BB56" i="13"/>
  <c r="BC56" i="13"/>
  <c r="BD56" i="13"/>
  <c r="BE56" i="13"/>
  <c r="BF56" i="13"/>
  <c r="BG56" i="13"/>
  <c r="BH56" i="13"/>
  <c r="BI56" i="13"/>
  <c r="H55" i="13" l="1"/>
  <c r="D22" i="13"/>
  <c r="H54" i="13"/>
  <c r="G54" i="13"/>
  <c r="F10" i="13"/>
  <c r="F8" i="13" l="1"/>
  <c r="H10" i="13" l="1"/>
  <c r="G10" i="13"/>
  <c r="H8" i="13" l="1"/>
  <c r="G8" i="13"/>
  <c r="G21" i="13"/>
  <c r="F21" i="13"/>
  <c r="H21" i="13" l="1"/>
  <c r="J30" i="13"/>
  <c r="F20" i="13" l="1"/>
  <c r="F19" i="13"/>
  <c r="F45" i="13"/>
  <c r="H45" i="13" l="1"/>
  <c r="G45" i="13"/>
  <c r="G19" i="13"/>
  <c r="H19" i="13"/>
  <c r="H20" i="13"/>
  <c r="G20" i="13"/>
  <c r="H39" i="13" l="1"/>
  <c r="F39" i="13"/>
  <c r="G39" i="13" l="1"/>
  <c r="F23" i="13"/>
  <c r="H23" i="13" l="1"/>
  <c r="G23" i="13"/>
  <c r="C11" i="13"/>
  <c r="C7" i="13" s="1"/>
  <c r="D11" i="13"/>
  <c r="I19" i="13"/>
  <c r="F17" i="13"/>
  <c r="F46" i="13"/>
  <c r="F11" i="13"/>
  <c r="F18" i="13"/>
  <c r="J24" i="13"/>
  <c r="J26" i="13"/>
  <c r="J28" i="13"/>
  <c r="J29" i="13"/>
  <c r="F37" i="13"/>
  <c r="F31" i="13" s="1"/>
  <c r="J47" i="13"/>
  <c r="J49" i="13"/>
  <c r="J19" i="13"/>
  <c r="E11" i="13"/>
  <c r="F55" i="13" l="1"/>
  <c r="H37" i="13"/>
  <c r="G37" i="13"/>
  <c r="J37" i="13" s="1"/>
  <c r="G46" i="13"/>
  <c r="G17" i="13"/>
  <c r="H17" i="13"/>
  <c r="H18" i="13"/>
  <c r="G18" i="13"/>
  <c r="H11" i="13"/>
  <c r="G11" i="13"/>
  <c r="I24" i="13"/>
  <c r="I47" i="13"/>
  <c r="D16" i="13"/>
  <c r="D15" i="13" s="1"/>
  <c r="D7" i="13" s="1"/>
  <c r="F16" i="13"/>
  <c r="F15" i="13" s="1"/>
  <c r="F7" i="13" s="1"/>
  <c r="I28" i="13"/>
  <c r="E22" i="13"/>
  <c r="J23" i="13"/>
  <c r="E16" i="13"/>
  <c r="J39" i="13"/>
  <c r="F22" i="13"/>
  <c r="I55" i="13" l="1"/>
  <c r="J46" i="13"/>
  <c r="G55" i="13"/>
  <c r="J55" i="13" s="1"/>
  <c r="G22" i="13"/>
  <c r="H22" i="13"/>
  <c r="G31" i="13"/>
  <c r="J31" i="13" s="1"/>
  <c r="H31" i="13"/>
  <c r="E15" i="13"/>
  <c r="E7" i="13" s="1"/>
  <c r="G16" i="13"/>
  <c r="H16" i="13"/>
  <c r="I37" i="13"/>
  <c r="F41" i="13"/>
  <c r="F56" i="13" s="1"/>
  <c r="D41" i="13"/>
  <c r="D56" i="13" s="1"/>
  <c r="C41" i="13"/>
  <c r="C56" i="13" s="1"/>
  <c r="I23" i="13"/>
  <c r="H15" i="13" l="1"/>
  <c r="G15" i="13"/>
  <c r="I31" i="13"/>
  <c r="J22" i="13"/>
  <c r="G7" i="13" l="1"/>
  <c r="H7" i="13"/>
  <c r="E41" i="13"/>
  <c r="I22" i="13"/>
  <c r="E56" i="13" l="1"/>
  <c r="H56" i="13" s="1"/>
  <c r="H41" i="13"/>
  <c r="G41" i="13"/>
  <c r="J41" i="13" s="1"/>
  <c r="J56" i="13" s="1"/>
  <c r="G56" i="13" l="1"/>
  <c r="I41" i="13"/>
  <c r="I56" i="13" s="1"/>
</calcChain>
</file>

<file path=xl/sharedStrings.xml><?xml version="1.0" encoding="utf-8"?>
<sst xmlns="http://schemas.openxmlformats.org/spreadsheetml/2006/main" count="73" uniqueCount="70">
  <si>
    <t>до відповідного періоду минулого року</t>
  </si>
  <si>
    <t>Податкові надходження</t>
  </si>
  <si>
    <t>Неподаткові надходження</t>
  </si>
  <si>
    <t>1. Доходи від власності та підприємницької діяльності</t>
  </si>
  <si>
    <t>Державне мито</t>
  </si>
  <si>
    <t>Адміністративні штрафи та інші санкції</t>
  </si>
  <si>
    <t>Спеціальний фонд</t>
  </si>
  <si>
    <t xml:space="preserve">    РАЗОМ ДОХОДIВ   </t>
  </si>
  <si>
    <t>Всього доходiв спецфонду</t>
  </si>
  <si>
    <t>Надходження від орендної плати за користування цілісним майновим комплексом та іншим майном,що перебуває у комунальній власності</t>
  </si>
  <si>
    <t xml:space="preserve"> Податок на прибуток підприємств та фінансових установ комунальної власності</t>
  </si>
  <si>
    <t>Адміністративні збори та платежі, доходи від некомерційної  господарської  діяльності</t>
  </si>
  <si>
    <t>Надходження від відчуження майна,що належить Автономній Республіці Крим та майна, що перебуває у комунальній власності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</si>
  <si>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 </t>
  </si>
  <si>
    <r>
      <t>до уточненого плану на</t>
    </r>
    <r>
      <rPr>
        <b/>
        <sz val="48"/>
        <color indexed="14"/>
        <rFont val="Times New Roman"/>
        <family val="1"/>
        <charset val="204"/>
      </rPr>
      <t xml:space="preserve"> грудень</t>
    </r>
    <r>
      <rPr>
        <b/>
        <sz val="48"/>
        <rFont val="Times New Roman"/>
        <family val="1"/>
      </rPr>
      <t xml:space="preserve"> 2011р.</t>
    </r>
  </si>
  <si>
    <t>Надходження коштів від пайової участі у розвитку інфраструктури населеного пункту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</si>
  <si>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</si>
  <si>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Частина чистого прибутку (доходу) комунальних унітарних підприємств та їх об'єднань, що вилучається до відповідного місцевого бюджету </t>
  </si>
  <si>
    <t>Акцизний податок з реалізації суб’єктами господарювання роздрібної торгівлі підакцизних товарів</t>
  </si>
  <si>
    <t xml:space="preserve">Місцеві податки </t>
  </si>
  <si>
    <t>18030100, 18030200</t>
  </si>
  <si>
    <t>Податок на майно</t>
  </si>
  <si>
    <t>Податок та збір на  доходи фізичних осіб</t>
  </si>
  <si>
    <t>Плата за надання інших адміністративних послуг</t>
  </si>
  <si>
    <t>Адміністративний збір за проведення державної реєстрації юридичних осіб та фізичних осіб - підприємців</t>
  </si>
  <si>
    <t>Адміністративний збір за державну реєстрацію речових прав на нерухоме майно та їх обтяжень</t>
  </si>
  <si>
    <t>Плата за розміщення тимчасово вільних коштів місцевих бюджетів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</si>
  <si>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</si>
  <si>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Внутрішні податки на товари та послуги</t>
  </si>
  <si>
    <t>Пальне (вироблене в Україні)</t>
  </si>
  <si>
    <t>Пальне (ввезене в Україну)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</si>
  <si>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— підприємців та громадських формувань, а також плата за надання інших платних послуг, пов'язаних з такою державною реєстрацією</t>
  </si>
  <si>
    <t>Рентна плата та плата за використання інших природних ресурсів</t>
  </si>
  <si>
    <t>Плата за встановлення земельного сервітуту</t>
  </si>
  <si>
    <t>18011000, 18011100</t>
  </si>
  <si>
    <t>Надходження коштів від відшкодування втрат сільськогосподарського і лісогосподарського виробництва 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</si>
  <si>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</si>
  <si>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 Уточнений  розпис на листопад  2021р.</t>
  </si>
  <si>
    <t>Джерело надходжень    (код класифікації доходів)</t>
  </si>
  <si>
    <t>Прогнозні надходження</t>
  </si>
  <si>
    <t xml:space="preserve">Загальний фонд </t>
  </si>
  <si>
    <t>Бюджетні показники за попередній, поточний, наступний бюджетні періоди в розрізі джерел надходжень (без врахування міжбюджетних трансфертів)</t>
  </si>
  <si>
    <t>Бюджет розвитку</t>
  </si>
  <si>
    <t>Разом бюджет розвитку</t>
  </si>
  <si>
    <t xml:space="preserve">Разом доходів загального  фонд </t>
  </si>
  <si>
    <t>18050300, 18050400, 18050500</t>
  </si>
  <si>
    <t xml:space="preserve">Єдиний податок </t>
  </si>
  <si>
    <t>22090100, 22090200, 22090400</t>
  </si>
  <si>
    <t>24060300, 24062200</t>
  </si>
  <si>
    <t xml:space="preserve">Транспортний податок </t>
  </si>
  <si>
    <t>Туристичний збір</t>
  </si>
  <si>
    <t>в т.ч. плата за землю (18010500, 18010600, 18010700, 18010900)</t>
  </si>
  <si>
    <t>в т.ч. нерухоме майно, відмінне від земельної ділянки (18010100, 18010200, 18010300, 18010400)</t>
  </si>
  <si>
    <t xml:space="preserve">Інші неподаткові надходження </t>
  </si>
  <si>
    <t xml:space="preserve">13010100, 13010200, 13030100 </t>
  </si>
  <si>
    <t>(50%)Грошові стягнення за шкоду, заподіянупорушенням законодавства про охорону навколишнього природного середовища внаслідок господарської та іншої діяльності</t>
  </si>
  <si>
    <t>19010100, 19010200, 19010300</t>
  </si>
  <si>
    <t>Екологічний податок</t>
  </si>
  <si>
    <t xml:space="preserve">Власні надходження бюджетних установ </t>
  </si>
  <si>
    <t>Інші надходження</t>
  </si>
  <si>
    <t>відхилення прогнозу на 2023 від очікуваного факту 2022 (грн.)</t>
  </si>
  <si>
    <t>відсоток росту 2023 до очік.факту  2022                      (%)</t>
  </si>
  <si>
    <t>Очікувані  надходження за  2022 рік                   (грн)</t>
  </si>
  <si>
    <t>Фактичні   надходження за 2021р.  (грн)</t>
  </si>
  <si>
    <t>Фактичні   надходження за 2021р.         (грн)</t>
  </si>
  <si>
    <t>відхилення прогнозу на 2023 від очікувного факту 2022 (грн.)</t>
  </si>
  <si>
    <t>відсоток росту 2023 до очік.факту 2022                     (%)</t>
  </si>
  <si>
    <t xml:space="preserve"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 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</si>
  <si>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</si>
  <si>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Додаток №1 до Пояснювальної записки до проєкту рішення "Про бюджет Жмеринської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</si>
</sst>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0.000"/>
  </numFmts>
  <fonts count="4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ourier New Cyr"/>
      <family val="3"/>
      <charset val="204"/>
    </font>
    <font>
      <b/>
      <i/>
      <sz val="10"/>
      <name val="Courier New Cyr"/>
      <family val="3"/>
      <charset val="204"/>
    </font>
    <font>
      <sz val="8"/>
      <name val="Arial Cyr"/>
      <charset val="204"/>
    </font>
    <font>
      <sz val="10"/>
      <color indexed="8"/>
      <name val="Arial Cyr"/>
      <charset val="204"/>
    </font>
    <font>
      <b/>
      <sz val="48"/>
      <name val="Times New Roman"/>
      <family val="1"/>
    </font>
    <font>
      <b/>
      <sz val="48"/>
      <name val="Times New Roman"/>
      <family val="1"/>
      <charset val="204"/>
    </font>
    <font>
      <sz val="72"/>
      <name val="Times New Roman"/>
      <family val="1"/>
      <charset val="204"/>
    </font>
    <font>
      <b/>
      <i/>
      <sz val="100"/>
      <name val="Times New Roman"/>
      <family val="1"/>
    </font>
    <font>
      <b/>
      <sz val="48"/>
      <color indexed="14"/>
      <name val="Times New Roman"/>
      <family val="1"/>
      <charset val="204"/>
    </font>
    <font>
      <sz val="70"/>
      <color indexed="12"/>
      <name val="Arial Cyr"/>
      <charset val="204"/>
    </font>
    <font>
      <i/>
      <sz val="10"/>
      <color indexed="53"/>
      <name val="Arial Cyr"/>
      <charset val="204"/>
    </font>
    <font>
      <b/>
      <sz val="36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Arial Cyr"/>
      <charset val="204"/>
    </font>
    <font>
      <b/>
      <sz val="26"/>
      <name val="Arial Cyr"/>
      <charset val="204"/>
    </font>
    <font>
      <b/>
      <i/>
      <sz val="36"/>
      <name val="Times New Roman"/>
      <family val="1"/>
      <charset val="204"/>
    </font>
    <font>
      <i/>
      <sz val="24"/>
      <name val="Times New Roman"/>
      <family val="1"/>
      <charset val="204"/>
    </font>
    <font>
      <b/>
      <sz val="72"/>
      <color rgb="FFFF0000"/>
      <name val="Times New Roman"/>
      <family val="1"/>
      <charset val="204"/>
    </font>
    <font>
      <b/>
      <sz val="10"/>
      <color rgb="FFFF0000"/>
      <name val="Arial Cyr"/>
      <charset val="204"/>
    </font>
    <font>
      <sz val="7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6"/>
      <color rgb="FFFF0000"/>
      <name val="Times New Roman"/>
      <family val="1"/>
      <charset val="204"/>
    </font>
    <font>
      <b/>
      <i/>
      <sz val="12"/>
      <color rgb="FFFF0000"/>
      <name val="Courier New Cyr"/>
      <family val="3"/>
      <charset val="204"/>
    </font>
    <font>
      <b/>
      <sz val="65"/>
      <color rgb="FFFF0000"/>
      <name val="Arial Cyr"/>
      <charset val="204"/>
    </font>
    <font>
      <b/>
      <sz val="50"/>
      <name val="Arial Cyr"/>
      <charset val="204"/>
    </font>
    <font>
      <b/>
      <sz val="50"/>
      <color rgb="FFFF0000"/>
      <name val="Arial Cyr"/>
      <charset val="204"/>
    </font>
    <font>
      <b/>
      <sz val="30"/>
      <name val="Times New Roman"/>
      <family val="1"/>
      <charset val="204"/>
    </font>
    <font>
      <b/>
      <sz val="33"/>
      <name val="Times New Roman"/>
      <family val="1"/>
      <charset val="204"/>
    </font>
    <font>
      <i/>
      <sz val="33"/>
      <name val="Times New Roman"/>
      <family val="1"/>
      <charset val="204"/>
    </font>
    <font>
      <sz val="33"/>
      <name val="Arial Cyr"/>
      <charset val="204"/>
    </font>
    <font>
      <b/>
      <i/>
      <sz val="33"/>
      <name val="Times New Roman"/>
      <family val="1"/>
      <charset val="204"/>
    </font>
    <font>
      <b/>
      <sz val="40"/>
      <name val="Times New Roman"/>
      <family val="1"/>
      <charset val="204"/>
    </font>
    <font>
      <b/>
      <sz val="40"/>
      <name val="Arial Cyr"/>
      <charset val="204"/>
    </font>
    <font>
      <i/>
      <sz val="29"/>
      <name val="Times New Roman"/>
      <family val="1"/>
      <charset val="204"/>
    </font>
    <font>
      <b/>
      <sz val="45"/>
      <name val="Times New Roman"/>
      <family val="1"/>
      <charset val="204"/>
    </font>
    <font>
      <b/>
      <i/>
      <sz val="45"/>
      <name val="Times New Roman"/>
      <family val="1"/>
      <charset val="204"/>
    </font>
    <font>
      <b/>
      <i/>
      <sz val="35"/>
      <name val="Times New Roman"/>
      <family val="1"/>
      <charset val="204"/>
    </font>
    <font>
      <b/>
      <i/>
      <sz val="55"/>
      <name val="Times New Roman"/>
      <family val="1"/>
      <charset val="204"/>
    </font>
    <font>
      <b/>
      <i/>
      <sz val="7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66CC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5">
    <xf numFmtId="0" fontId="0" fillId="0" borderId="0" xfId="0"/>
    <xf numFmtId="0" fontId="4" fillId="0" borderId="0" xfId="1" applyFont="1" applyProtection="1"/>
    <xf numFmtId="0" fontId="0" fillId="0" borderId="1" xfId="0" applyBorder="1"/>
    <xf numFmtId="0" fontId="5" fillId="3" borderId="0" xfId="1" applyFont="1" applyFill="1" applyProtection="1"/>
    <xf numFmtId="0" fontId="1" fillId="0" borderId="1" xfId="0" applyFont="1" applyBorder="1"/>
    <xf numFmtId="0" fontId="6" fillId="0" borderId="1" xfId="0" applyFont="1" applyFill="1" applyBorder="1"/>
    <xf numFmtId="0" fontId="7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9" fillId="5" borderId="1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/>
    <xf numFmtId="166" fontId="12" fillId="0" borderId="6" xfId="0" applyNumberFormat="1" applyFont="1" applyBorder="1"/>
    <xf numFmtId="166" fontId="12" fillId="2" borderId="6" xfId="0" applyNumberFormat="1" applyFont="1" applyFill="1" applyBorder="1"/>
    <xf numFmtId="0" fontId="1" fillId="5" borderId="0" xfId="0" applyFont="1" applyFill="1" applyBorder="1"/>
    <xf numFmtId="0" fontId="1" fillId="5" borderId="1" xfId="0" applyFont="1" applyFill="1" applyBorder="1"/>
    <xf numFmtId="0" fontId="1" fillId="0" borderId="0" xfId="0" applyFont="1"/>
    <xf numFmtId="0" fontId="15" fillId="2" borderId="0" xfId="0" applyFont="1" applyFill="1" applyBorder="1"/>
    <xf numFmtId="0" fontId="15" fillId="0" borderId="1" xfId="0" applyFont="1" applyBorder="1"/>
    <xf numFmtId="0" fontId="0" fillId="2" borderId="7" xfId="0" applyFill="1" applyBorder="1"/>
    <xf numFmtId="0" fontId="0" fillId="2" borderId="6" xfId="0" applyFill="1" applyBorder="1"/>
    <xf numFmtId="0" fontId="1" fillId="5" borderId="6" xfId="0" applyFont="1" applyFill="1" applyBorder="1"/>
    <xf numFmtId="0" fontId="1" fillId="2" borderId="6" xfId="0" applyFont="1" applyFill="1" applyBorder="1"/>
    <xf numFmtId="0" fontId="15" fillId="2" borderId="6" xfId="0" applyFont="1" applyFill="1" applyBorder="1"/>
    <xf numFmtId="166" fontId="10" fillId="0" borderId="6" xfId="1" applyNumberFormat="1" applyFont="1" applyBorder="1" applyAlignment="1" applyProtection="1">
      <alignment horizontal="center" vertical="center" textRotation="90" wrapText="1"/>
    </xf>
    <xf numFmtId="0" fontId="16" fillId="2" borderId="6" xfId="0" applyFont="1" applyFill="1" applyBorder="1"/>
    <xf numFmtId="0" fontId="16" fillId="2" borderId="0" xfId="0" applyFont="1" applyFill="1" applyBorder="1"/>
    <xf numFmtId="0" fontId="16" fillId="0" borderId="1" xfId="0" applyFont="1" applyBorder="1"/>
    <xf numFmtId="0" fontId="1" fillId="6" borderId="1" xfId="0" applyFont="1" applyFill="1" applyBorder="1"/>
    <xf numFmtId="0" fontId="1" fillId="6" borderId="6" xfId="0" applyFont="1" applyFill="1" applyBorder="1"/>
    <xf numFmtId="0" fontId="1" fillId="6" borderId="0" xfId="0" applyFont="1" applyFill="1" applyBorder="1"/>
    <xf numFmtId="0" fontId="20" fillId="0" borderId="0" xfId="0" applyFont="1"/>
    <xf numFmtId="0" fontId="21" fillId="2" borderId="0" xfId="0" applyFont="1" applyFill="1"/>
    <xf numFmtId="0" fontId="19" fillId="0" borderId="0" xfId="1" applyFont="1" applyProtection="1"/>
    <xf numFmtId="0" fontId="18" fillId="3" borderId="0" xfId="1" applyFont="1" applyFill="1" applyProtection="1"/>
    <xf numFmtId="167" fontId="18" fillId="7" borderId="1" xfId="0" applyNumberFormat="1" applyFont="1" applyFill="1" applyBorder="1" applyAlignment="1">
      <alignment horizontal="center"/>
    </xf>
    <xf numFmtId="166" fontId="24" fillId="0" borderId="6" xfId="0" applyNumberFormat="1" applyFont="1" applyBorder="1"/>
    <xf numFmtId="0" fontId="25" fillId="2" borderId="0" xfId="0" applyFont="1" applyFill="1" applyBorder="1"/>
    <xf numFmtId="0" fontId="25" fillId="0" borderId="1" xfId="0" applyFont="1" applyBorder="1"/>
    <xf numFmtId="0" fontId="25" fillId="2" borderId="1" xfId="0" applyFont="1" applyFill="1" applyBorder="1"/>
    <xf numFmtId="166" fontId="26" fillId="2" borderId="6" xfId="0" applyNumberFormat="1" applyFont="1" applyFill="1" applyBorder="1"/>
    <xf numFmtId="0" fontId="27" fillId="2" borderId="0" xfId="0" applyFont="1" applyFill="1" applyBorder="1"/>
    <xf numFmtId="0" fontId="27" fillId="2" borderId="1" xfId="0" applyFont="1" applyFill="1" applyBorder="1"/>
    <xf numFmtId="166" fontId="24" fillId="5" borderId="6" xfId="0" applyNumberFormat="1" applyFont="1" applyFill="1" applyBorder="1"/>
    <xf numFmtId="0" fontId="28" fillId="2" borderId="0" xfId="0" applyFont="1" applyFill="1" applyBorder="1"/>
    <xf numFmtId="0" fontId="28" fillId="4" borderId="1" xfId="0" applyFont="1" applyFill="1" applyBorder="1"/>
    <xf numFmtId="0" fontId="29" fillId="2" borderId="0" xfId="0" applyFont="1" applyFill="1" applyBorder="1"/>
    <xf numFmtId="0" fontId="29" fillId="2" borderId="1" xfId="0" applyFont="1" applyFill="1" applyBorder="1"/>
    <xf numFmtId="0" fontId="30" fillId="2" borderId="0" xfId="0" applyFont="1" applyFill="1" applyBorder="1"/>
    <xf numFmtId="0" fontId="30" fillId="2" borderId="1" xfId="0" applyFont="1" applyFill="1" applyBorder="1"/>
    <xf numFmtId="166" fontId="26" fillId="0" borderId="6" xfId="0" applyNumberFormat="1" applyFont="1" applyBorder="1"/>
    <xf numFmtId="0" fontId="27" fillId="0" borderId="1" xfId="0" applyFont="1" applyBorder="1"/>
    <xf numFmtId="166" fontId="24" fillId="3" borderId="6" xfId="0" applyNumberFormat="1" applyFont="1" applyFill="1" applyBorder="1"/>
    <xf numFmtId="0" fontId="25" fillId="2" borderId="6" xfId="0" applyFont="1" applyFill="1" applyBorder="1"/>
    <xf numFmtId="0" fontId="31" fillId="5" borderId="0" xfId="0" applyFont="1" applyFill="1" applyBorder="1"/>
    <xf numFmtId="166" fontId="32" fillId="2" borderId="0" xfId="0" applyNumberFormat="1" applyFont="1" applyFill="1" applyBorder="1"/>
    <xf numFmtId="166" fontId="31" fillId="0" borderId="0" xfId="0" applyNumberFormat="1" applyFont="1" applyBorder="1"/>
    <xf numFmtId="0" fontId="29" fillId="8" borderId="0" xfId="0" applyFont="1" applyFill="1" applyBorder="1"/>
    <xf numFmtId="49" fontId="22" fillId="10" borderId="1" xfId="1" applyNumberFormat="1" applyFont="1" applyFill="1" applyBorder="1" applyAlignment="1" applyProtection="1">
      <alignment horizontal="center" vertical="center" wrapText="1"/>
    </xf>
    <xf numFmtId="0" fontId="34" fillId="0" borderId="5" xfId="1" applyFont="1" applyFill="1" applyBorder="1" applyAlignment="1" applyProtection="1">
      <alignment horizontal="center" vertical="center"/>
    </xf>
    <xf numFmtId="0" fontId="34" fillId="0" borderId="1" xfId="1" applyFont="1" applyFill="1" applyBorder="1" applyAlignment="1" applyProtection="1">
      <alignment vertical="center" wrapText="1"/>
    </xf>
    <xf numFmtId="0" fontId="35" fillId="0" borderId="5" xfId="1" applyFont="1" applyFill="1" applyBorder="1" applyAlignment="1" applyProtection="1">
      <alignment horizontal="center" vertical="center"/>
    </xf>
    <xf numFmtId="0" fontId="35" fillId="0" borderId="1" xfId="1" applyFont="1" applyFill="1" applyBorder="1" applyAlignment="1" applyProtection="1">
      <alignment vertical="center" wrapText="1"/>
    </xf>
    <xf numFmtId="0" fontId="34" fillId="0" borderId="1" xfId="0" applyFont="1" applyFill="1" applyBorder="1" applyAlignment="1">
      <alignment wrapText="1"/>
    </xf>
    <xf numFmtId="0" fontId="34" fillId="0" borderId="1" xfId="0" applyFont="1" applyFill="1" applyBorder="1" applyAlignment="1">
      <alignment vertical="center" wrapText="1"/>
    </xf>
    <xf numFmtId="0" fontId="35" fillId="0" borderId="1" xfId="0" applyFont="1" applyFill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left" vertical="center" wrapText="1"/>
    </xf>
    <xf numFmtId="0" fontId="34" fillId="0" borderId="1" xfId="1" applyFont="1" applyFill="1" applyBorder="1" applyAlignment="1" applyProtection="1">
      <alignment horizontal="left" vertical="center" wrapText="1"/>
    </xf>
    <xf numFmtId="1" fontId="35" fillId="0" borderId="5" xfId="1" applyNumberFormat="1" applyFont="1" applyFill="1" applyBorder="1" applyAlignment="1" applyProtection="1">
      <alignment horizontal="center" vertical="center"/>
    </xf>
    <xf numFmtId="49" fontId="34" fillId="0" borderId="1" xfId="1" applyNumberFormat="1" applyFont="1" applyFill="1" applyBorder="1" applyAlignment="1" applyProtection="1">
      <alignment horizontal="center" vertical="center" wrapText="1"/>
    </xf>
    <xf numFmtId="0" fontId="34" fillId="0" borderId="5" xfId="0" applyFont="1" applyFill="1" applyBorder="1" applyAlignment="1">
      <alignment horizontal="center"/>
    </xf>
    <xf numFmtId="0" fontId="34" fillId="0" borderId="1" xfId="0" applyFont="1" applyFill="1" applyBorder="1" applyAlignment="1">
      <alignment vertical="top" wrapText="1"/>
    </xf>
    <xf numFmtId="0" fontId="34" fillId="0" borderId="5" xfId="0" applyFont="1" applyFill="1" applyBorder="1" applyAlignment="1">
      <alignment horizontal="center" vertical="center" wrapText="1"/>
    </xf>
    <xf numFmtId="166" fontId="38" fillId="3" borderId="6" xfId="0" applyNumberFormat="1" applyFont="1" applyFill="1" applyBorder="1"/>
    <xf numFmtId="0" fontId="39" fillId="3" borderId="0" xfId="0" applyFont="1" applyFill="1"/>
    <xf numFmtId="0" fontId="0" fillId="2" borderId="19" xfId="0" applyFill="1" applyBorder="1"/>
    <xf numFmtId="0" fontId="0" fillId="2" borderId="9" xfId="0" applyFill="1" applyBorder="1"/>
    <xf numFmtId="0" fontId="1" fillId="5" borderId="9" xfId="0" applyFont="1" applyFill="1" applyBorder="1"/>
    <xf numFmtId="0" fontId="1" fillId="2" borderId="9" xfId="0" applyFont="1" applyFill="1" applyBorder="1"/>
    <xf numFmtId="0" fontId="1" fillId="6" borderId="9" xfId="0" applyFont="1" applyFill="1" applyBorder="1"/>
    <xf numFmtId="0" fontId="25" fillId="2" borderId="9" xfId="0" applyFont="1" applyFill="1" applyBorder="1"/>
    <xf numFmtId="0" fontId="15" fillId="2" borderId="9" xfId="0" applyFont="1" applyFill="1" applyBorder="1"/>
    <xf numFmtId="0" fontId="16" fillId="2" borderId="9" xfId="0" applyFont="1" applyFill="1" applyBorder="1"/>
    <xf numFmtId="166" fontId="24" fillId="0" borderId="9" xfId="1" applyNumberFormat="1" applyFont="1" applyBorder="1" applyProtection="1"/>
    <xf numFmtId="166" fontId="26" fillId="0" borderId="9" xfId="1" applyNumberFormat="1" applyFont="1" applyBorder="1" applyProtection="1"/>
    <xf numFmtId="166" fontId="24" fillId="3" borderId="9" xfId="1" applyNumberFormat="1" applyFont="1" applyFill="1" applyBorder="1" applyProtection="1"/>
    <xf numFmtId="49" fontId="10" fillId="0" borderId="9" xfId="1" applyNumberFormat="1" applyFont="1" applyBorder="1" applyAlignment="1" applyProtection="1">
      <alignment horizontal="center" vertical="center" wrapText="1"/>
    </xf>
    <xf numFmtId="166" fontId="12" fillId="0" borderId="9" xfId="1" applyNumberFormat="1" applyFont="1" applyBorder="1" applyProtection="1"/>
    <xf numFmtId="166" fontId="26" fillId="2" borderId="9" xfId="1" applyNumberFormat="1" applyFont="1" applyFill="1" applyBorder="1" applyProtection="1"/>
    <xf numFmtId="166" fontId="12" fillId="2" borderId="9" xfId="1" applyNumberFormat="1" applyFont="1" applyFill="1" applyBorder="1" applyProtection="1"/>
    <xf numFmtId="166" fontId="24" fillId="5" borderId="9" xfId="1" applyNumberFormat="1" applyFont="1" applyFill="1" applyBorder="1" applyProtection="1"/>
    <xf numFmtId="166" fontId="38" fillId="3" borderId="9" xfId="1" applyNumberFormat="1" applyFont="1" applyFill="1" applyBorder="1" applyProtection="1"/>
    <xf numFmtId="167" fontId="18" fillId="7" borderId="9" xfId="0" applyNumberFormat="1" applyFont="1" applyFill="1" applyBorder="1" applyAlignment="1">
      <alignment horizontal="center"/>
    </xf>
    <xf numFmtId="166" fontId="34" fillId="0" borderId="6" xfId="1" applyNumberFormat="1" applyFont="1" applyFill="1" applyBorder="1" applyAlignment="1" applyProtection="1">
      <alignment horizontal="right"/>
    </xf>
    <xf numFmtId="166" fontId="35" fillId="0" borderId="6" xfId="1" applyNumberFormat="1" applyFont="1" applyFill="1" applyBorder="1" applyAlignment="1" applyProtection="1">
      <alignment horizontal="right"/>
    </xf>
    <xf numFmtId="166" fontId="38" fillId="0" borderId="6" xfId="1" applyNumberFormat="1" applyFont="1" applyFill="1" applyBorder="1" applyAlignment="1" applyProtection="1">
      <alignment horizontal="right"/>
    </xf>
    <xf numFmtId="166" fontId="34" fillId="0" borderId="6" xfId="0" applyNumberFormat="1" applyFont="1" applyFill="1" applyBorder="1" applyAlignment="1">
      <alignment horizontal="right"/>
    </xf>
    <xf numFmtId="166" fontId="38" fillId="0" borderId="6" xfId="0" applyNumberFormat="1" applyFont="1" applyFill="1" applyBorder="1" applyAlignment="1">
      <alignment horizontal="right"/>
    </xf>
    <xf numFmtId="166" fontId="38" fillId="12" borderId="6" xfId="0" applyNumberFormat="1" applyFont="1" applyFill="1" applyBorder="1" applyAlignment="1">
      <alignment horizontal="right"/>
    </xf>
    <xf numFmtId="49" fontId="40" fillId="0" borderId="1" xfId="1" applyNumberFormat="1" applyFont="1" applyFill="1" applyBorder="1" applyAlignment="1" applyProtection="1">
      <alignment horizontal="center" vertical="center" wrapText="1"/>
    </xf>
    <xf numFmtId="49" fontId="23" fillId="0" borderId="6" xfId="1" applyNumberFormat="1" applyFont="1" applyFill="1" applyBorder="1" applyAlignment="1" applyProtection="1">
      <alignment horizontal="center" vertical="center" wrapText="1"/>
    </xf>
    <xf numFmtId="166" fontId="38" fillId="11" borderId="6" xfId="0" applyNumberFormat="1" applyFont="1" applyFill="1" applyBorder="1" applyAlignment="1">
      <alignment horizontal="right"/>
    </xf>
    <xf numFmtId="0" fontId="34" fillId="0" borderId="5" xfId="1" applyFont="1" applyFill="1" applyBorder="1" applyAlignment="1" applyProtection="1">
      <alignment horizontal="center"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" fontId="34" fillId="8" borderId="1" xfId="1" applyNumberFormat="1" applyFont="1" applyFill="1" applyBorder="1" applyAlignment="1" applyProtection="1">
      <alignment horizontal="right"/>
    </xf>
    <xf numFmtId="4" fontId="34" fillId="10" borderId="1" xfId="1" applyNumberFormat="1" applyFont="1" applyFill="1" applyBorder="1" applyAlignment="1" applyProtection="1">
      <alignment horizontal="right"/>
    </xf>
    <xf numFmtId="4" fontId="34" fillId="0" borderId="1" xfId="1" applyNumberFormat="1" applyFont="1" applyFill="1" applyBorder="1" applyAlignment="1" applyProtection="1">
      <alignment horizontal="right"/>
    </xf>
    <xf numFmtId="4" fontId="34" fillId="8" borderId="1" xfId="1" applyNumberFormat="1" applyFont="1" applyFill="1" applyBorder="1" applyAlignment="1" applyProtection="1">
      <alignment horizontal="right"/>
      <protection locked="0"/>
    </xf>
    <xf numFmtId="4" fontId="34" fillId="10" borderId="1" xfId="1" applyNumberFormat="1" applyFont="1" applyFill="1" applyBorder="1" applyAlignment="1" applyProtection="1">
      <alignment horizontal="right"/>
      <protection locked="0"/>
    </xf>
    <xf numFmtId="4" fontId="34" fillId="0" borderId="1" xfId="1" applyNumberFormat="1" applyFont="1" applyFill="1" applyBorder="1" applyAlignment="1" applyProtection="1">
      <alignment horizontal="right"/>
      <protection locked="0"/>
    </xf>
    <xf numFmtId="4" fontId="35" fillId="10" borderId="1" xfId="1" applyNumberFormat="1" applyFont="1" applyFill="1" applyBorder="1" applyAlignment="1" applyProtection="1">
      <alignment horizontal="right"/>
      <protection locked="0"/>
    </xf>
    <xf numFmtId="4" fontId="35" fillId="0" borderId="1" xfId="1" applyNumberFormat="1" applyFont="1" applyFill="1" applyBorder="1" applyAlignment="1" applyProtection="1">
      <alignment horizontal="right"/>
      <protection locked="0"/>
    </xf>
    <xf numFmtId="4" fontId="35" fillId="0" borderId="1" xfId="1" applyNumberFormat="1" applyFont="1" applyFill="1" applyBorder="1" applyAlignment="1" applyProtection="1">
      <alignment horizontal="right"/>
    </xf>
    <xf numFmtId="4" fontId="37" fillId="0" borderId="1" xfId="1" applyNumberFormat="1" applyFont="1" applyFill="1" applyBorder="1" applyAlignment="1" applyProtection="1">
      <alignment horizontal="right"/>
    </xf>
    <xf numFmtId="4" fontId="35" fillId="8" borderId="1" xfId="1" applyNumberFormat="1" applyFont="1" applyFill="1" applyBorder="1" applyAlignment="1" applyProtection="1">
      <alignment horizontal="right"/>
      <protection locked="0"/>
    </xf>
    <xf numFmtId="4" fontId="38" fillId="0" borderId="1" xfId="1" applyNumberFormat="1" applyFont="1" applyFill="1" applyBorder="1" applyAlignment="1" applyProtection="1">
      <alignment horizontal="right"/>
      <protection locked="0"/>
    </xf>
    <xf numFmtId="4" fontId="38" fillId="0" borderId="1" xfId="1" applyNumberFormat="1" applyFont="1" applyFill="1" applyBorder="1" applyAlignment="1" applyProtection="1">
      <alignment horizontal="right"/>
    </xf>
    <xf numFmtId="4" fontId="34" fillId="9" borderId="1" xfId="0" applyNumberFormat="1" applyFont="1" applyFill="1" applyBorder="1" applyAlignment="1">
      <alignment horizontal="right"/>
    </xf>
    <xf numFmtId="4" fontId="34" fillId="8" borderId="1" xfId="0" applyNumberFormat="1" applyFont="1" applyFill="1" applyBorder="1" applyAlignment="1">
      <alignment horizontal="right"/>
    </xf>
    <xf numFmtId="4" fontId="34" fillId="10" borderId="1" xfId="0" applyNumberFormat="1" applyFont="1" applyFill="1" applyBorder="1" applyAlignment="1">
      <alignment horizontal="right"/>
    </xf>
    <xf numFmtId="4" fontId="34" fillId="0" borderId="1" xfId="0" applyNumberFormat="1" applyFont="1" applyFill="1" applyBorder="1" applyAlignment="1">
      <alignment horizontal="right"/>
    </xf>
    <xf numFmtId="4" fontId="38" fillId="8" borderId="1" xfId="0" applyNumberFormat="1" applyFont="1" applyFill="1" applyBorder="1" applyAlignment="1">
      <alignment horizontal="right"/>
    </xf>
    <xf numFmtId="4" fontId="38" fillId="10" borderId="1" xfId="0" applyNumberFormat="1" applyFont="1" applyFill="1" applyBorder="1" applyAlignment="1">
      <alignment horizontal="right"/>
    </xf>
    <xf numFmtId="4" fontId="38" fillId="0" borderId="1" xfId="0" applyNumberFormat="1" applyFont="1" applyFill="1" applyBorder="1" applyAlignment="1">
      <alignment horizontal="right"/>
    </xf>
    <xf numFmtId="4" fontId="38" fillId="12" borderId="1" xfId="0" applyNumberFormat="1" applyFont="1" applyFill="1" applyBorder="1" applyAlignment="1">
      <alignment horizontal="right"/>
    </xf>
    <xf numFmtId="4" fontId="38" fillId="11" borderId="4" xfId="0" applyNumberFormat="1" applyFont="1" applyFill="1" applyBorder="1" applyAlignment="1">
      <alignment horizontal="right"/>
    </xf>
    <xf numFmtId="4" fontId="34" fillId="9" borderId="1" xfId="1" applyNumberFormat="1" applyFont="1" applyFill="1" applyBorder="1" applyAlignment="1" applyProtection="1">
      <alignment horizontal="right"/>
    </xf>
    <xf numFmtId="0" fontId="35" fillId="0" borderId="1" xfId="1" applyFont="1" applyFill="1" applyBorder="1" applyAlignment="1" applyProtection="1">
      <alignment horizontal="left" vertical="top" wrapText="1"/>
    </xf>
    <xf numFmtId="49" fontId="11" fillId="0" borderId="9" xfId="1" applyNumberFormat="1" applyFont="1" applyFill="1" applyBorder="1" applyAlignment="1" applyProtection="1">
      <alignment horizontal="center" vertical="center" wrapText="1"/>
    </xf>
    <xf numFmtId="0" fontId="45" fillId="0" borderId="9" xfId="1" applyFont="1" applyFill="1" applyBorder="1" applyAlignment="1" applyProtection="1">
      <alignment vertical="center" wrapText="1"/>
    </xf>
    <xf numFmtId="4" fontId="34" fillId="9" borderId="1" xfId="1" applyNumberFormat="1" applyFont="1" applyFill="1" applyBorder="1" applyAlignment="1" applyProtection="1">
      <alignment horizontal="right"/>
      <protection locked="0"/>
    </xf>
    <xf numFmtId="4" fontId="35" fillId="9" borderId="1" xfId="1" applyNumberFormat="1" applyFont="1" applyFill="1" applyBorder="1" applyAlignment="1" applyProtection="1">
      <alignment horizontal="right"/>
    </xf>
    <xf numFmtId="4" fontId="35" fillId="8" borderId="1" xfId="1" applyNumberFormat="1" applyFont="1" applyFill="1" applyBorder="1" applyAlignment="1" applyProtection="1">
      <alignment horizontal="right"/>
    </xf>
    <xf numFmtId="4" fontId="35" fillId="9" borderId="1" xfId="1" applyNumberFormat="1" applyFont="1" applyFill="1" applyBorder="1" applyAlignment="1" applyProtection="1">
      <alignment horizontal="right"/>
      <protection locked="0"/>
    </xf>
    <xf numFmtId="0" fontId="35" fillId="0" borderId="0" xfId="0" applyFont="1" applyAlignment="1">
      <alignment vertical="top" wrapText="1"/>
    </xf>
    <xf numFmtId="4" fontId="38" fillId="9" borderId="1" xfId="1" applyNumberFormat="1" applyFont="1" applyFill="1" applyBorder="1" applyAlignment="1" applyProtection="1">
      <alignment horizontal="right"/>
      <protection locked="0"/>
    </xf>
    <xf numFmtId="4" fontId="38" fillId="8" borderId="1" xfId="1" applyNumberFormat="1" applyFont="1" applyFill="1" applyBorder="1" applyAlignment="1" applyProtection="1">
      <alignment horizontal="right"/>
      <protection locked="0"/>
    </xf>
    <xf numFmtId="4" fontId="38" fillId="10" borderId="1" xfId="1" applyNumberFormat="1" applyFont="1" applyFill="1" applyBorder="1" applyAlignment="1" applyProtection="1">
      <alignment horizontal="right"/>
      <protection locked="0"/>
    </xf>
    <xf numFmtId="4" fontId="38" fillId="9" borderId="1" xfId="0" applyNumberFormat="1" applyFont="1" applyFill="1" applyBorder="1" applyAlignment="1">
      <alignment horizontal="right"/>
    </xf>
    <xf numFmtId="0" fontId="34" fillId="0" borderId="5" xfId="1" applyFont="1" applyFill="1" applyBorder="1" applyAlignment="1" applyProtection="1">
      <alignment horizontal="center"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0" fontId="34" fillId="0" borderId="8" xfId="1" applyFont="1" applyFill="1" applyBorder="1" applyAlignment="1" applyProtection="1">
      <alignment horizontal="center" vertical="center" wrapText="1"/>
    </xf>
    <xf numFmtId="0" fontId="36" fillId="0" borderId="9" xfId="0" applyFont="1" applyFill="1" applyBorder="1" applyAlignment="1">
      <alignment horizontal="center" vertical="center"/>
    </xf>
    <xf numFmtId="49" fontId="41" fillId="0" borderId="17" xfId="1" applyNumberFormat="1" applyFont="1" applyFill="1" applyBorder="1" applyAlignment="1" applyProtection="1">
      <alignment horizontal="center" vertical="center" wrapText="1"/>
    </xf>
    <xf numFmtId="49" fontId="41" fillId="0" borderId="18" xfId="1" applyNumberFormat="1" applyFont="1" applyFill="1" applyBorder="1" applyAlignment="1" applyProtection="1">
      <alignment horizontal="center" vertical="center" wrapText="1"/>
    </xf>
    <xf numFmtId="49" fontId="41" fillId="0" borderId="12" xfId="1" applyNumberFormat="1" applyFont="1" applyFill="1" applyBorder="1" applyAlignment="1" applyProtection="1">
      <alignment horizontal="center" vertical="center" wrapText="1"/>
    </xf>
    <xf numFmtId="49" fontId="41" fillId="0" borderId="13" xfId="1" applyNumberFormat="1" applyFont="1" applyFill="1" applyBorder="1" applyAlignment="1" applyProtection="1">
      <alignment horizontal="center" vertical="center" wrapText="1"/>
    </xf>
    <xf numFmtId="49" fontId="41" fillId="0" borderId="14" xfId="1" applyNumberFormat="1" applyFont="1" applyFill="1" applyBorder="1" applyAlignment="1" applyProtection="1">
      <alignment horizontal="center" vertical="center" wrapText="1"/>
    </xf>
    <xf numFmtId="49" fontId="41" fillId="0" borderId="15" xfId="1" applyNumberFormat="1" applyFont="1" applyFill="1" applyBorder="1" applyAlignment="1" applyProtection="1">
      <alignment horizontal="center" vertical="center" wrapText="1"/>
    </xf>
    <xf numFmtId="0" fontId="44" fillId="0" borderId="8" xfId="1" applyFont="1" applyBorder="1" applyAlignment="1" applyProtection="1">
      <alignment horizontal="center" vertical="top" wrapText="1"/>
    </xf>
    <xf numFmtId="0" fontId="44" fillId="0" borderId="11" xfId="1" applyFont="1" applyBorder="1" applyAlignment="1" applyProtection="1">
      <alignment horizontal="center" vertical="top" wrapText="1"/>
    </xf>
    <xf numFmtId="0" fontId="44" fillId="0" borderId="25" xfId="1" applyFont="1" applyBorder="1" applyAlignment="1" applyProtection="1">
      <alignment horizontal="center" vertical="top" wrapText="1"/>
    </xf>
    <xf numFmtId="0" fontId="22" fillId="8" borderId="10" xfId="0" applyFont="1" applyFill="1" applyBorder="1" applyAlignment="1" applyProtection="1">
      <alignment horizontal="center" vertical="center" wrapText="1"/>
    </xf>
    <xf numFmtId="0" fontId="22" fillId="8" borderId="3" xfId="0" applyFont="1" applyFill="1" applyBorder="1" applyAlignment="1" applyProtection="1">
      <alignment horizontal="center" vertical="center" wrapText="1"/>
    </xf>
    <xf numFmtId="0" fontId="17" fillId="10" borderId="16" xfId="0" applyFont="1" applyFill="1" applyBorder="1" applyAlignment="1" applyProtection="1">
      <alignment horizontal="center" vertical="center" wrapText="1"/>
    </xf>
    <xf numFmtId="0" fontId="17" fillId="10" borderId="11" xfId="0" applyFont="1" applyFill="1" applyBorder="1" applyAlignment="1" applyProtection="1">
      <alignment horizontal="center" vertical="center" wrapText="1"/>
    </xf>
    <xf numFmtId="0" fontId="17" fillId="10" borderId="25" xfId="0" applyFont="1" applyFill="1" applyBorder="1" applyAlignment="1" applyProtection="1">
      <alignment horizontal="center" vertical="center" wrapText="1"/>
    </xf>
    <xf numFmtId="49" fontId="43" fillId="11" borderId="8" xfId="1" applyNumberFormat="1" applyFont="1" applyFill="1" applyBorder="1" applyAlignment="1" applyProtection="1">
      <alignment horizontal="center" vertical="center" wrapText="1"/>
    </xf>
    <xf numFmtId="49" fontId="43" fillId="11" borderId="11" xfId="1" applyNumberFormat="1" applyFont="1" applyFill="1" applyBorder="1" applyAlignment="1" applyProtection="1">
      <alignment horizontal="center" vertical="center" wrapText="1"/>
    </xf>
    <xf numFmtId="49" fontId="43" fillId="11" borderId="25" xfId="1" applyNumberFormat="1" applyFont="1" applyFill="1" applyBorder="1" applyAlignment="1" applyProtection="1">
      <alignment horizontal="center" vertical="center" wrapText="1"/>
    </xf>
    <xf numFmtId="0" fontId="33" fillId="0" borderId="22" xfId="1" applyFont="1" applyBorder="1" applyAlignment="1" applyProtection="1">
      <alignment horizontal="left" vertical="center" wrapText="1"/>
    </xf>
    <xf numFmtId="0" fontId="33" fillId="0" borderId="23" xfId="1" applyFont="1" applyBorder="1" applyAlignment="1" applyProtection="1">
      <alignment horizontal="left" vertical="center" wrapText="1"/>
    </xf>
    <xf numFmtId="0" fontId="33" fillId="0" borderId="24" xfId="1" applyFont="1" applyBorder="1" applyAlignment="1" applyProtection="1">
      <alignment horizontal="left" vertical="center" wrapText="1"/>
    </xf>
    <xf numFmtId="0" fontId="13" fillId="0" borderId="20" xfId="1" applyFont="1" applyBorder="1" applyAlignment="1" applyProtection="1">
      <alignment horizontal="center" wrapText="1"/>
    </xf>
    <xf numFmtId="0" fontId="13" fillId="0" borderId="21" xfId="1" applyFont="1" applyBorder="1" applyAlignment="1" applyProtection="1">
      <alignment horizontal="center" wrapText="1"/>
    </xf>
    <xf numFmtId="0" fontId="13" fillId="0" borderId="19" xfId="1" applyFont="1" applyBorder="1" applyAlignment="1" applyProtection="1">
      <alignment horizontal="center" wrapText="1"/>
    </xf>
    <xf numFmtId="0" fontId="22" fillId="9" borderId="1" xfId="0" applyFont="1" applyFill="1" applyBorder="1" applyAlignment="1" applyProtection="1">
      <alignment horizontal="center" vertical="center" wrapText="1"/>
    </xf>
    <xf numFmtId="0" fontId="22" fillId="8" borderId="1" xfId="0" applyFont="1" applyFill="1" applyBorder="1" applyAlignment="1" applyProtection="1">
      <alignment horizontal="center" vertical="center" wrapText="1"/>
    </xf>
    <xf numFmtId="0" fontId="22" fillId="10" borderId="10" xfId="0" applyFont="1" applyFill="1" applyBorder="1" applyAlignment="1" applyProtection="1">
      <alignment horizontal="center" vertical="center" wrapText="1"/>
    </xf>
    <xf numFmtId="0" fontId="22" fillId="10" borderId="3" xfId="0" applyFont="1" applyFill="1" applyBorder="1" applyAlignment="1" applyProtection="1">
      <alignment horizontal="center" vertical="center" wrapText="1"/>
    </xf>
    <xf numFmtId="49" fontId="40" fillId="0" borderId="10" xfId="1" applyNumberFormat="1" applyFont="1" applyFill="1" applyBorder="1" applyAlignment="1" applyProtection="1">
      <alignment horizontal="center" vertical="center" wrapText="1"/>
    </xf>
    <xf numFmtId="49" fontId="40" fillId="0" borderId="3" xfId="1" applyNumberFormat="1" applyFont="1" applyFill="1" applyBorder="1" applyAlignment="1" applyProtection="1">
      <alignment horizontal="center" vertical="center" wrapText="1"/>
    </xf>
    <xf numFmtId="49" fontId="23" fillId="0" borderId="26" xfId="1" applyNumberFormat="1" applyFont="1" applyFill="1" applyBorder="1" applyAlignment="1" applyProtection="1">
      <alignment horizontal="center" vertical="center" wrapText="1"/>
    </xf>
    <xf numFmtId="49" fontId="23" fillId="0" borderId="27" xfId="1" applyNumberFormat="1" applyFont="1" applyFill="1" applyBorder="1" applyAlignment="1" applyProtection="1">
      <alignment horizontal="center" vertical="center" wrapText="1"/>
    </xf>
    <xf numFmtId="0" fontId="41" fillId="12" borderId="8" xfId="0" applyFont="1" applyFill="1" applyBorder="1" applyAlignment="1">
      <alignment horizontal="center" wrapText="1"/>
    </xf>
    <xf numFmtId="0" fontId="41" fillId="12" borderId="9" xfId="0" applyFont="1" applyFill="1" applyBorder="1" applyAlignment="1">
      <alignment horizontal="center" wrapText="1"/>
    </xf>
    <xf numFmtId="0" fontId="41" fillId="11" borderId="29" xfId="0" applyFont="1" applyFill="1" applyBorder="1" applyAlignment="1">
      <alignment horizontal="center"/>
    </xf>
    <xf numFmtId="0" fontId="41" fillId="11" borderId="30" xfId="0" applyFont="1" applyFill="1" applyBorder="1" applyAlignment="1">
      <alignment horizontal="center"/>
    </xf>
    <xf numFmtId="0" fontId="43" fillId="11" borderId="8" xfId="1" applyFont="1" applyFill="1" applyBorder="1" applyAlignment="1" applyProtection="1">
      <alignment horizontal="center" vertical="center"/>
    </xf>
    <xf numFmtId="0" fontId="43" fillId="11" borderId="11" xfId="1" applyFont="1" applyFill="1" applyBorder="1" applyAlignment="1" applyProtection="1">
      <alignment horizontal="center" vertical="center"/>
    </xf>
    <xf numFmtId="0" fontId="43" fillId="11" borderId="25" xfId="1" applyFont="1" applyFill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0" fontId="42" fillId="0" borderId="5" xfId="1" applyFont="1" applyFill="1" applyBorder="1" applyAlignment="1" applyProtection="1">
      <alignment horizontal="center" vertical="center" wrapText="1"/>
    </xf>
    <xf numFmtId="0" fontId="42" fillId="0" borderId="1" xfId="1" applyFont="1" applyFill="1" applyBorder="1" applyAlignment="1" applyProtection="1">
      <alignment horizontal="center" vertical="center" wrapText="1"/>
    </xf>
    <xf numFmtId="0" fontId="22" fillId="9" borderId="10" xfId="0" applyFont="1" applyFill="1" applyBorder="1" applyAlignment="1" applyProtection="1">
      <alignment horizontal="center" vertical="center" wrapText="1"/>
    </xf>
    <xf numFmtId="0" fontId="22" fillId="9" borderId="3" xfId="0" applyFont="1" applyFill="1" applyBorder="1" applyAlignment="1" applyProtection="1">
      <alignment horizontal="center" vertical="center" wrapText="1"/>
    </xf>
    <xf numFmtId="0" fontId="41" fillId="0" borderId="8" xfId="0" applyFont="1" applyFill="1" applyBorder="1" applyAlignment="1">
      <alignment horizontal="center"/>
    </xf>
    <xf numFmtId="0" fontId="41" fillId="0" borderId="9" xfId="0" applyFont="1" applyFill="1" applyBorder="1" applyAlignment="1">
      <alignment horizontal="center"/>
    </xf>
    <xf numFmtId="0" fontId="43" fillId="11" borderId="8" xfId="0" applyFont="1" applyFill="1" applyBorder="1" applyAlignment="1">
      <alignment horizontal="center"/>
    </xf>
    <xf numFmtId="0" fontId="43" fillId="11" borderId="28" xfId="0" applyFont="1" applyFill="1" applyBorder="1" applyAlignment="1">
      <alignment horizontal="center"/>
    </xf>
  </cellXfs>
  <cellStyles count="4">
    <cellStyle name="Обычный" xfId="0" builtinId="0"/>
    <cellStyle name="Обычный_ZV1PIV98" xfId="1"/>
    <cellStyle name="Тысячи [0]_Розподіл (2)" xfId="2"/>
    <cellStyle name="Тысячи_Розподіл (2)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99FFCC"/>
      <color rgb="FFFFFFCC"/>
      <color rgb="FFFFCCCC"/>
      <color rgb="FF66CCFF"/>
      <color rgb="FFCCFFCC"/>
      <color rgb="FFA6D8AE"/>
      <color rgb="FF99FF99"/>
      <color rgb="FFFEB2C6"/>
      <color rgb="FFE8C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J125"/>
  <sheetViews>
    <sheetView tabSelected="1" view="pageBreakPreview" zoomScale="40" zoomScaleNormal="20" zoomScaleSheetLayoutView="4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J10" sqref="BJ10"/>
    </sheetView>
  </sheetViews>
  <sheetFormatPr defaultRowHeight="15.75" x14ac:dyDescent="0.25"/>
  <cols>
    <col min="1" max="1" width="38.7109375" style="1" customWidth="1"/>
    <col min="2" max="2" width="173.28515625" style="1" customWidth="1"/>
    <col min="3" max="3" width="56" style="1" customWidth="1"/>
    <col min="4" max="4" width="54" style="1" customWidth="1"/>
    <col min="5" max="5" width="55.28515625" style="1" customWidth="1"/>
    <col min="6" max="6" width="2.85546875" style="1" hidden="1" customWidth="1"/>
    <col min="7" max="7" width="50" style="3" customWidth="1"/>
    <col min="8" max="8" width="28.140625" style="1" customWidth="1"/>
    <col min="9" max="9" width="14.140625" hidden="1" customWidth="1"/>
    <col min="10" max="25" width="9.140625" hidden="1" customWidth="1"/>
    <col min="26" max="26" width="6.85546875" hidden="1" customWidth="1"/>
    <col min="27" max="61" width="9.140625" hidden="1" customWidth="1"/>
    <col min="62" max="62" width="255.85546875" customWidth="1"/>
  </cols>
  <sheetData>
    <row r="1" spans="1:62" ht="123" customHeight="1" x14ac:dyDescent="1.6">
      <c r="A1" s="167"/>
      <c r="B1" s="168"/>
      <c r="C1" s="168"/>
      <c r="D1" s="169"/>
      <c r="E1" s="164" t="s">
        <v>69</v>
      </c>
      <c r="F1" s="165"/>
      <c r="G1" s="165"/>
      <c r="H1" s="166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</row>
    <row r="2" spans="1:62" ht="147.75" customHeight="1" thickBot="1" x14ac:dyDescent="0.25">
      <c r="A2" s="153" t="s">
        <v>41</v>
      </c>
      <c r="B2" s="154"/>
      <c r="C2" s="154"/>
      <c r="D2" s="154"/>
      <c r="E2" s="154"/>
      <c r="F2" s="154"/>
      <c r="G2" s="154"/>
      <c r="H2" s="155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spans="1:62" s="7" customFormat="1" ht="72.75" customHeight="1" x14ac:dyDescent="0.2">
      <c r="A3" s="147" t="s">
        <v>38</v>
      </c>
      <c r="B3" s="148"/>
      <c r="C3" s="170" t="s">
        <v>64</v>
      </c>
      <c r="D3" s="171" t="s">
        <v>62</v>
      </c>
      <c r="E3" s="158">
        <v>2023</v>
      </c>
      <c r="F3" s="159"/>
      <c r="G3" s="159"/>
      <c r="H3" s="160"/>
      <c r="I3" s="79"/>
      <c r="J3" s="23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</row>
    <row r="4" spans="1:62" s="9" customFormat="1" ht="129.75" customHeight="1" thickBot="1" x14ac:dyDescent="0.25">
      <c r="A4" s="149"/>
      <c r="B4" s="150"/>
      <c r="C4" s="170"/>
      <c r="D4" s="171"/>
      <c r="E4" s="172" t="s">
        <v>39</v>
      </c>
      <c r="F4" s="132"/>
      <c r="G4" s="174" t="s">
        <v>60</v>
      </c>
      <c r="H4" s="176" t="s">
        <v>61</v>
      </c>
      <c r="I4" s="80"/>
      <c r="J4" s="24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2" s="8" customFormat="1" ht="45.75" customHeight="1" x14ac:dyDescent="0.2">
      <c r="A5" s="151"/>
      <c r="B5" s="152"/>
      <c r="C5" s="170"/>
      <c r="D5" s="171"/>
      <c r="E5" s="173"/>
      <c r="F5" s="133"/>
      <c r="G5" s="175"/>
      <c r="H5" s="177"/>
      <c r="I5" s="80"/>
      <c r="J5" s="24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</row>
    <row r="6" spans="1:62" s="8" customFormat="1" ht="44.25" customHeight="1" x14ac:dyDescent="0.2">
      <c r="A6" s="161" t="s">
        <v>40</v>
      </c>
      <c r="B6" s="162"/>
      <c r="C6" s="162"/>
      <c r="D6" s="162"/>
      <c r="E6" s="162"/>
      <c r="F6" s="162"/>
      <c r="G6" s="162"/>
      <c r="H6" s="163"/>
      <c r="I6" s="80"/>
      <c r="J6" s="24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</row>
    <row r="7" spans="1:62" s="2" customFormat="1" ht="53.25" customHeight="1" x14ac:dyDescent="0.55000000000000004">
      <c r="A7" s="63">
        <v>10000000</v>
      </c>
      <c r="B7" s="107" t="s">
        <v>1</v>
      </c>
      <c r="C7" s="130">
        <f>C8+C9+C10+C11+C15</f>
        <v>349666531.88999999</v>
      </c>
      <c r="D7" s="108">
        <f t="shared" ref="D7:E7" si="0">D8+D9+D10+D11+D15</f>
        <v>340334400</v>
      </c>
      <c r="E7" s="109">
        <f t="shared" si="0"/>
        <v>355111900</v>
      </c>
      <c r="F7" s="110" t="e">
        <f>+#REF!+F11+F15+F10</f>
        <v>#REF!</v>
      </c>
      <c r="G7" s="110">
        <f>E7-D7</f>
        <v>14777500</v>
      </c>
      <c r="H7" s="97">
        <f>E7/D7*100</f>
        <v>104.34205299258612</v>
      </c>
      <c r="I7" s="80"/>
      <c r="J7" s="24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</row>
    <row r="8" spans="1:62" s="19" customFormat="1" ht="64.5" customHeight="1" x14ac:dyDescent="0.85">
      <c r="A8" s="63">
        <v>11010000</v>
      </c>
      <c r="B8" s="64" t="s">
        <v>22</v>
      </c>
      <c r="C8" s="134">
        <v>249537875.71000001</v>
      </c>
      <c r="D8" s="111">
        <v>243877600</v>
      </c>
      <c r="E8" s="112">
        <v>245325000</v>
      </c>
      <c r="F8" s="113" t="e">
        <f>SUM(#REF!)</f>
        <v>#REF!</v>
      </c>
      <c r="G8" s="110">
        <f t="shared" ref="G8:G18" si="1">E8-D8</f>
        <v>1447400</v>
      </c>
      <c r="H8" s="97">
        <f t="shared" ref="H8:H18" si="2">E8/D8*100</f>
        <v>100.59349444147392</v>
      </c>
      <c r="I8" s="81"/>
      <c r="J8" s="25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58"/>
    </row>
    <row r="9" spans="1:62" s="4" customFormat="1" ht="92.25" customHeight="1" x14ac:dyDescent="0.55000000000000004">
      <c r="A9" s="63">
        <v>11020202</v>
      </c>
      <c r="B9" s="64" t="s">
        <v>10</v>
      </c>
      <c r="C9" s="130">
        <v>50585.919999999998</v>
      </c>
      <c r="D9" s="108">
        <v>162500</v>
      </c>
      <c r="E9" s="112">
        <v>165000</v>
      </c>
      <c r="F9" s="113"/>
      <c r="G9" s="110">
        <f t="shared" si="1"/>
        <v>2500</v>
      </c>
      <c r="H9" s="97">
        <f t="shared" si="2"/>
        <v>101.53846153846153</v>
      </c>
      <c r="I9" s="82"/>
      <c r="J9" s="26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s="32" customFormat="1" ht="115.5" customHeight="1" x14ac:dyDescent="0.55000000000000004">
      <c r="A10" s="106" t="s">
        <v>54</v>
      </c>
      <c r="B10" s="64" t="s">
        <v>32</v>
      </c>
      <c r="C10" s="130">
        <v>593214.75</v>
      </c>
      <c r="D10" s="108">
        <f>183600+78000+54300</f>
        <v>315900</v>
      </c>
      <c r="E10" s="109">
        <f>209100+90000+52600</f>
        <v>351700</v>
      </c>
      <c r="F10" s="110" t="e">
        <f>#REF!+#REF!+#REF!+#REF!</f>
        <v>#REF!</v>
      </c>
      <c r="G10" s="110">
        <f t="shared" si="1"/>
        <v>35800</v>
      </c>
      <c r="H10" s="97">
        <f t="shared" si="2"/>
        <v>111.33270022158912</v>
      </c>
      <c r="I10" s="83"/>
      <c r="J10" s="33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</row>
    <row r="11" spans="1:62" s="42" customFormat="1" ht="54.75" customHeight="1" x14ac:dyDescent="0.55000000000000004">
      <c r="A11" s="63">
        <v>14000000</v>
      </c>
      <c r="B11" s="64" t="s">
        <v>28</v>
      </c>
      <c r="C11" s="130">
        <f>C12+C13+C14</f>
        <v>13488400.800000001</v>
      </c>
      <c r="D11" s="108">
        <f>D12+D13+D14</f>
        <v>10670600</v>
      </c>
      <c r="E11" s="109">
        <f t="shared" ref="E11:F11" si="3">E12+E13+E14</f>
        <v>15700000</v>
      </c>
      <c r="F11" s="110">
        <f t="shared" si="3"/>
        <v>0</v>
      </c>
      <c r="G11" s="110">
        <f t="shared" si="1"/>
        <v>5029400</v>
      </c>
      <c r="H11" s="97">
        <f t="shared" si="2"/>
        <v>147.13324461604785</v>
      </c>
      <c r="I11" s="84"/>
      <c r="J11" s="57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</row>
    <row r="12" spans="1:62" s="42" customFormat="1" ht="52.5" customHeight="1" x14ac:dyDescent="0.6">
      <c r="A12" s="65">
        <v>14021900</v>
      </c>
      <c r="B12" s="66" t="s">
        <v>29</v>
      </c>
      <c r="C12" s="135">
        <v>1928676.24</v>
      </c>
      <c r="D12" s="136">
        <v>354700</v>
      </c>
      <c r="E12" s="114">
        <v>500000</v>
      </c>
      <c r="F12" s="115"/>
      <c r="G12" s="116">
        <f>E12-D12</f>
        <v>145300</v>
      </c>
      <c r="H12" s="98">
        <f t="shared" si="2"/>
        <v>140.96419509444601</v>
      </c>
      <c r="I12" s="84"/>
      <c r="J12" s="57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</row>
    <row r="13" spans="1:62" s="42" customFormat="1" ht="39.75" customHeight="1" x14ac:dyDescent="0.6">
      <c r="A13" s="65">
        <v>14031900</v>
      </c>
      <c r="B13" s="66" t="s">
        <v>30</v>
      </c>
      <c r="C13" s="135">
        <v>6552796.0300000003</v>
      </c>
      <c r="D13" s="136">
        <v>2474600</v>
      </c>
      <c r="E13" s="114">
        <v>5500000</v>
      </c>
      <c r="F13" s="115"/>
      <c r="G13" s="116">
        <f t="shared" si="1"/>
        <v>3025400</v>
      </c>
      <c r="H13" s="98">
        <f t="shared" si="2"/>
        <v>222.25814273013822</v>
      </c>
      <c r="I13" s="84"/>
      <c r="J13" s="57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</row>
    <row r="14" spans="1:62" s="42" customFormat="1" ht="85.5" customHeight="1" x14ac:dyDescent="0.6">
      <c r="A14" s="65">
        <v>14040000</v>
      </c>
      <c r="B14" s="66" t="s">
        <v>18</v>
      </c>
      <c r="C14" s="135">
        <v>5006928.53</v>
      </c>
      <c r="D14" s="136">
        <v>7841300</v>
      </c>
      <c r="E14" s="114">
        <v>9700000</v>
      </c>
      <c r="F14" s="115"/>
      <c r="G14" s="116">
        <f t="shared" si="1"/>
        <v>1858700</v>
      </c>
      <c r="H14" s="98">
        <f t="shared" si="2"/>
        <v>123.70397765676611</v>
      </c>
      <c r="I14" s="84"/>
      <c r="J14" s="57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</row>
    <row r="15" spans="1:62" s="22" customFormat="1" ht="50.25" customHeight="1" x14ac:dyDescent="1.1000000000000001">
      <c r="A15" s="63">
        <v>18000000</v>
      </c>
      <c r="B15" s="107" t="s">
        <v>19</v>
      </c>
      <c r="C15" s="130">
        <f>C16+C20+C21</f>
        <v>85996454.709999993</v>
      </c>
      <c r="D15" s="108">
        <f>D16+D20+D21</f>
        <v>85307800</v>
      </c>
      <c r="E15" s="109">
        <f>E16+E20+E21</f>
        <v>93570200</v>
      </c>
      <c r="F15" s="110" t="e">
        <f>F16+F20+F21</f>
        <v>#REF!</v>
      </c>
      <c r="G15" s="110">
        <f t="shared" si="1"/>
        <v>8262400</v>
      </c>
      <c r="H15" s="97">
        <f t="shared" si="2"/>
        <v>109.68539805269859</v>
      </c>
      <c r="I15" s="85"/>
      <c r="J15" s="27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</row>
    <row r="16" spans="1:62" s="2" customFormat="1" ht="57.75" customHeight="1" x14ac:dyDescent="0.55000000000000004">
      <c r="A16" s="63">
        <v>18010000</v>
      </c>
      <c r="B16" s="107" t="s">
        <v>21</v>
      </c>
      <c r="C16" s="130">
        <f>C17+C18+C19</f>
        <v>54152396.719999999</v>
      </c>
      <c r="D16" s="108">
        <f>D17+D18+D19</f>
        <v>55598500</v>
      </c>
      <c r="E16" s="109">
        <f>E17+E18+E19</f>
        <v>62506000</v>
      </c>
      <c r="F16" s="110" t="e">
        <f>F17+F18+F19</f>
        <v>#REF!</v>
      </c>
      <c r="G16" s="110">
        <f t="shared" si="1"/>
        <v>6907500</v>
      </c>
      <c r="H16" s="97">
        <f t="shared" si="2"/>
        <v>112.42389632813834</v>
      </c>
      <c r="I16" s="80"/>
      <c r="J16" s="24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2" customFormat="1" ht="91.5" customHeight="1" x14ac:dyDescent="0.55000000000000004">
      <c r="A17" s="145" t="s">
        <v>52</v>
      </c>
      <c r="B17" s="146"/>
      <c r="C17" s="130">
        <v>4478176.34</v>
      </c>
      <c r="D17" s="108">
        <f>52400+133700+704200+2485200</f>
        <v>3375500</v>
      </c>
      <c r="E17" s="109">
        <f>55000+500000+1400000+2547000</f>
        <v>4502000</v>
      </c>
      <c r="F17" s="110" t="e">
        <f>#REF!+#REF!+#REF!+#REF!</f>
        <v>#REF!</v>
      </c>
      <c r="G17" s="110">
        <f t="shared" si="1"/>
        <v>1126500</v>
      </c>
      <c r="H17" s="97">
        <f t="shared" si="2"/>
        <v>133.37283365427345</v>
      </c>
      <c r="I17" s="80"/>
      <c r="J17" s="24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31" customFormat="1" ht="81.75" customHeight="1" x14ac:dyDescent="0.55000000000000004">
      <c r="A18" s="143" t="s">
        <v>51</v>
      </c>
      <c r="B18" s="144"/>
      <c r="C18" s="130">
        <v>49668120.380000003</v>
      </c>
      <c r="D18" s="108">
        <f>39926600+8436100+940900+2894400</f>
        <v>52198000</v>
      </c>
      <c r="E18" s="109">
        <f>44100000+9499000+1450000+2930000</f>
        <v>57979000</v>
      </c>
      <c r="F18" s="117" t="e">
        <f>#REF!+#REF!+#REF!+#REF!</f>
        <v>#REF!</v>
      </c>
      <c r="G18" s="110">
        <f t="shared" si="1"/>
        <v>5781000</v>
      </c>
      <c r="H18" s="97">
        <f t="shared" si="2"/>
        <v>111.0751369784283</v>
      </c>
      <c r="I18" s="86"/>
      <c r="J18" s="29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</row>
    <row r="19" spans="1:62" s="42" customFormat="1" ht="81.75" customHeight="1" x14ac:dyDescent="1.1499999999999999">
      <c r="A19" s="106" t="s">
        <v>34</v>
      </c>
      <c r="B19" s="64" t="s">
        <v>49</v>
      </c>
      <c r="C19" s="130">
        <v>6100</v>
      </c>
      <c r="D19" s="108">
        <v>25000</v>
      </c>
      <c r="E19" s="109">
        <v>25000</v>
      </c>
      <c r="F19" s="110" t="e">
        <f>#REF!+#REF!</f>
        <v>#REF!</v>
      </c>
      <c r="G19" s="110">
        <f>E19-D19</f>
        <v>0</v>
      </c>
      <c r="H19" s="97">
        <f>E19/D19*100</f>
        <v>100</v>
      </c>
      <c r="I19" s="87" t="e">
        <f>H19/F19*100</f>
        <v>#REF!</v>
      </c>
      <c r="J19" s="40" t="e">
        <f>+G19/#REF!*100</f>
        <v>#REF!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</row>
    <row r="20" spans="1:62" s="42" customFormat="1" ht="84" customHeight="1" x14ac:dyDescent="1.25">
      <c r="A20" s="106" t="s">
        <v>20</v>
      </c>
      <c r="B20" s="67" t="s">
        <v>50</v>
      </c>
      <c r="C20" s="130">
        <v>14201.16</v>
      </c>
      <c r="D20" s="108">
        <f>9300+1500</f>
        <v>10800</v>
      </c>
      <c r="E20" s="109">
        <f>6200+3000</f>
        <v>9200</v>
      </c>
      <c r="F20" s="110" t="e">
        <f>#REF!+#REF!</f>
        <v>#REF!</v>
      </c>
      <c r="G20" s="110">
        <f t="shared" ref="G20:G41" si="4">E20-D20</f>
        <v>-1600</v>
      </c>
      <c r="H20" s="97">
        <f t="shared" ref="H20:H41" si="5">E20/D20*100</f>
        <v>85.18518518518519</v>
      </c>
      <c r="I20" s="88"/>
      <c r="J20" s="40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</row>
    <row r="21" spans="1:62" s="42" customFormat="1" ht="123.75" customHeight="1" x14ac:dyDescent="1.25">
      <c r="A21" s="106" t="s">
        <v>45</v>
      </c>
      <c r="B21" s="68" t="s">
        <v>46</v>
      </c>
      <c r="C21" s="130">
        <v>31829856.829999998</v>
      </c>
      <c r="D21" s="108">
        <f>2666300+24033600+2998600</f>
        <v>29698500</v>
      </c>
      <c r="E21" s="109">
        <f>2900000+24540000+3615000</f>
        <v>31055000</v>
      </c>
      <c r="F21" s="110" t="e">
        <f>#REF!+#REF!+#REF!</f>
        <v>#REF!</v>
      </c>
      <c r="G21" s="110">
        <f t="shared" si="4"/>
        <v>1356500</v>
      </c>
      <c r="H21" s="97">
        <f t="shared" si="5"/>
        <v>104.56757075273163</v>
      </c>
      <c r="I21" s="88"/>
      <c r="J21" s="40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</row>
    <row r="22" spans="1:62" s="55" customFormat="1" ht="53.25" customHeight="1" x14ac:dyDescent="1.25">
      <c r="A22" s="63">
        <v>20000000</v>
      </c>
      <c r="B22" s="107" t="s">
        <v>2</v>
      </c>
      <c r="C22" s="130">
        <f>C23+C31+C39</f>
        <v>5205943.9000000004</v>
      </c>
      <c r="D22" s="108">
        <f>+D31+D23+D39</f>
        <v>7463900</v>
      </c>
      <c r="E22" s="109">
        <f>+E31+E23+E39</f>
        <v>3965300</v>
      </c>
      <c r="F22" s="110" t="e">
        <f>+F31+F23+F39</f>
        <v>#REF!</v>
      </c>
      <c r="G22" s="110">
        <f t="shared" si="4"/>
        <v>-3498600</v>
      </c>
      <c r="H22" s="97">
        <f t="shared" si="5"/>
        <v>53.12638165034366</v>
      </c>
      <c r="I22" s="88" t="e">
        <f>H22/F22*100</f>
        <v>#REF!</v>
      </c>
      <c r="J22" s="54" t="e">
        <f>+G22/#REF!*100</f>
        <v>#REF!</v>
      </c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</row>
    <row r="23" spans="1:62" s="55" customFormat="1" ht="60" customHeight="1" x14ac:dyDescent="1.25">
      <c r="A23" s="63">
        <v>21000000</v>
      </c>
      <c r="B23" s="107" t="s">
        <v>3</v>
      </c>
      <c r="C23" s="130">
        <f>C24+C25+C26+C28+C29+C30+C27</f>
        <v>2661358.1799999997</v>
      </c>
      <c r="D23" s="108">
        <f t="shared" ref="D23:E23" si="6">D24+D25+D26+D28+D29+D30+D27</f>
        <v>3684100</v>
      </c>
      <c r="E23" s="109">
        <f t="shared" si="6"/>
        <v>1013100</v>
      </c>
      <c r="F23" s="110">
        <f>F24+F26+F28+F25+F29+F30</f>
        <v>0</v>
      </c>
      <c r="G23" s="110">
        <f t="shared" si="4"/>
        <v>-2671000</v>
      </c>
      <c r="H23" s="97">
        <f t="shared" si="5"/>
        <v>27.499253549035039</v>
      </c>
      <c r="I23" s="88" t="e">
        <f>H23/F23*100</f>
        <v>#DIV/0!</v>
      </c>
      <c r="J23" s="54" t="e">
        <f>+G23/#REF!*100</f>
        <v>#REF!</v>
      </c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</row>
    <row r="24" spans="1:62" s="42" customFormat="1" ht="137.25" customHeight="1" x14ac:dyDescent="1.1499999999999999">
      <c r="A24" s="65">
        <v>21010300</v>
      </c>
      <c r="B24" s="69" t="s">
        <v>17</v>
      </c>
      <c r="C24" s="137">
        <v>115687</v>
      </c>
      <c r="D24" s="118">
        <v>115800</v>
      </c>
      <c r="E24" s="114">
        <v>151000</v>
      </c>
      <c r="F24" s="115"/>
      <c r="G24" s="116">
        <f t="shared" si="4"/>
        <v>35200</v>
      </c>
      <c r="H24" s="98">
        <f t="shared" si="5"/>
        <v>130.39723661485317</v>
      </c>
      <c r="I24" s="87" t="e">
        <f>H24/F24*100</f>
        <v>#DIV/0!</v>
      </c>
      <c r="J24" s="40" t="e">
        <f>+G24/#REF!*100</f>
        <v>#REF!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</row>
    <row r="25" spans="1:62" s="42" customFormat="1" ht="75.75" customHeight="1" x14ac:dyDescent="1.1499999999999999">
      <c r="A25" s="65">
        <v>21050000</v>
      </c>
      <c r="B25" s="69" t="s">
        <v>26</v>
      </c>
      <c r="C25" s="137">
        <v>1450877.36</v>
      </c>
      <c r="D25" s="118">
        <v>2666200</v>
      </c>
      <c r="E25" s="114"/>
      <c r="F25" s="115"/>
      <c r="G25" s="116">
        <f t="shared" si="4"/>
        <v>-2666200</v>
      </c>
      <c r="H25" s="98">
        <f>E25/D25*100</f>
        <v>0</v>
      </c>
      <c r="I25" s="87"/>
      <c r="J25" s="40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</row>
    <row r="26" spans="1:62" s="55" customFormat="1" ht="49.5" customHeight="1" x14ac:dyDescent="1.25">
      <c r="A26" s="65">
        <v>21080500</v>
      </c>
      <c r="B26" s="70" t="s">
        <v>59</v>
      </c>
      <c r="C26" s="137">
        <v>190562.4</v>
      </c>
      <c r="D26" s="118"/>
      <c r="E26" s="114"/>
      <c r="F26" s="115"/>
      <c r="G26" s="116"/>
      <c r="H26" s="98"/>
      <c r="I26" s="88"/>
      <c r="J26" s="54" t="e">
        <f>+G26/#REF!*100</f>
        <v>#REF!</v>
      </c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</row>
    <row r="27" spans="1:62" s="55" customFormat="1" ht="207.75" customHeight="1" x14ac:dyDescent="1.25">
      <c r="A27" s="65">
        <v>21080900</v>
      </c>
      <c r="B27" s="131" t="s">
        <v>67</v>
      </c>
      <c r="C27" s="137"/>
      <c r="D27" s="118">
        <v>4000</v>
      </c>
      <c r="E27" s="114"/>
      <c r="F27" s="115"/>
      <c r="G27" s="116"/>
      <c r="H27" s="98"/>
      <c r="I27" s="88"/>
      <c r="J27" s="54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</row>
    <row r="28" spans="1:62" s="42" customFormat="1" ht="65.25" customHeight="1" x14ac:dyDescent="1.1499999999999999">
      <c r="A28" s="65">
        <v>21081100</v>
      </c>
      <c r="B28" s="70" t="s">
        <v>5</v>
      </c>
      <c r="C28" s="137">
        <v>31747.17</v>
      </c>
      <c r="D28" s="118">
        <v>39500</v>
      </c>
      <c r="E28" s="114">
        <v>40000</v>
      </c>
      <c r="F28" s="115"/>
      <c r="G28" s="116">
        <f t="shared" si="4"/>
        <v>500</v>
      </c>
      <c r="H28" s="98">
        <f t="shared" si="5"/>
        <v>101.26582278481013</v>
      </c>
      <c r="I28" s="87" t="e">
        <f>H28/F28*100</f>
        <v>#DIV/0!</v>
      </c>
      <c r="J28" s="40" t="e">
        <f>+G28/#REF!*100</f>
        <v>#REF!</v>
      </c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</row>
    <row r="29" spans="1:62" s="42" customFormat="1" ht="133.5" customHeight="1" x14ac:dyDescent="1.1499999999999999">
      <c r="A29" s="65">
        <v>21081500</v>
      </c>
      <c r="B29" s="70" t="s">
        <v>27</v>
      </c>
      <c r="C29" s="137">
        <v>115800</v>
      </c>
      <c r="D29" s="118">
        <v>43900</v>
      </c>
      <c r="E29" s="114">
        <v>54200</v>
      </c>
      <c r="F29" s="115"/>
      <c r="G29" s="116">
        <f t="shared" si="4"/>
        <v>10300</v>
      </c>
      <c r="H29" s="98">
        <f t="shared" si="5"/>
        <v>123.46241457858771</v>
      </c>
      <c r="I29" s="87"/>
      <c r="J29" s="40" t="e">
        <f>+G29/#REF!*100</f>
        <v>#REF!</v>
      </c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</row>
    <row r="30" spans="1:62" s="42" customFormat="1" ht="54" customHeight="1" x14ac:dyDescent="1.1499999999999999">
      <c r="A30" s="65">
        <v>21081700</v>
      </c>
      <c r="B30" s="70" t="s">
        <v>33</v>
      </c>
      <c r="C30" s="137">
        <v>756684.25</v>
      </c>
      <c r="D30" s="118">
        <v>814700</v>
      </c>
      <c r="E30" s="114">
        <v>767900</v>
      </c>
      <c r="F30" s="115"/>
      <c r="G30" s="116">
        <f t="shared" si="4"/>
        <v>-46800</v>
      </c>
      <c r="H30" s="98">
        <f t="shared" si="5"/>
        <v>94.255554191727015</v>
      </c>
      <c r="I30" s="87"/>
      <c r="J30" s="40" t="e">
        <f>+G30/#REF!*100</f>
        <v>#REF!</v>
      </c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</row>
    <row r="31" spans="1:62" s="55" customFormat="1" ht="104.25" customHeight="1" x14ac:dyDescent="1.25">
      <c r="A31" s="63">
        <v>22000000</v>
      </c>
      <c r="B31" s="71" t="s">
        <v>11</v>
      </c>
      <c r="C31" s="130">
        <f>C33+C36+C37+C32+C34+C35</f>
        <v>2452400.8199999998</v>
      </c>
      <c r="D31" s="108">
        <f>D33+D36+D37+D32+D34+D35</f>
        <v>3370900</v>
      </c>
      <c r="E31" s="109">
        <f>E33+E36+E37+E32+E34+E35+E38</f>
        <v>2887200</v>
      </c>
      <c r="F31" s="110" t="e">
        <f>F33+F36+F37+F32+F34+F35</f>
        <v>#REF!</v>
      </c>
      <c r="G31" s="110">
        <f t="shared" si="4"/>
        <v>-483700</v>
      </c>
      <c r="H31" s="97">
        <f t="shared" si="5"/>
        <v>85.650716425880319</v>
      </c>
      <c r="I31" s="88" t="e">
        <f>H31/F31*100</f>
        <v>#REF!</v>
      </c>
      <c r="J31" s="54" t="e">
        <f>+G31/#REF!*100</f>
        <v>#REF!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</row>
    <row r="32" spans="1:62" s="55" customFormat="1" ht="89.25" customHeight="1" x14ac:dyDescent="1.25">
      <c r="A32" s="65">
        <v>22010300</v>
      </c>
      <c r="B32" s="70" t="s">
        <v>24</v>
      </c>
      <c r="C32" s="135">
        <v>63634.9</v>
      </c>
      <c r="D32" s="136">
        <v>70000</v>
      </c>
      <c r="E32" s="114">
        <v>54200</v>
      </c>
      <c r="F32" s="116"/>
      <c r="G32" s="116">
        <f t="shared" si="4"/>
        <v>-15800</v>
      </c>
      <c r="H32" s="98">
        <f t="shared" si="5"/>
        <v>77.428571428571431</v>
      </c>
      <c r="I32" s="88"/>
      <c r="J32" s="54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</row>
    <row r="33" spans="1:62" s="55" customFormat="1" ht="60.75" customHeight="1" x14ac:dyDescent="1.25">
      <c r="A33" s="72">
        <v>22012500</v>
      </c>
      <c r="B33" s="70" t="s">
        <v>23</v>
      </c>
      <c r="C33" s="135">
        <v>1648464.98</v>
      </c>
      <c r="D33" s="136">
        <v>3045900</v>
      </c>
      <c r="E33" s="114">
        <v>2500000</v>
      </c>
      <c r="F33" s="116"/>
      <c r="G33" s="116">
        <f t="shared" si="4"/>
        <v>-545900</v>
      </c>
      <c r="H33" s="98">
        <f t="shared" si="5"/>
        <v>82.077546866279263</v>
      </c>
      <c r="I33" s="88"/>
      <c r="J33" s="54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</row>
    <row r="34" spans="1:62" s="55" customFormat="1" ht="102.75" customHeight="1" x14ac:dyDescent="1.25">
      <c r="A34" s="72">
        <v>22012600</v>
      </c>
      <c r="B34" s="70" t="s">
        <v>25</v>
      </c>
      <c r="C34" s="135">
        <v>476367.98</v>
      </c>
      <c r="D34" s="136">
        <v>105600</v>
      </c>
      <c r="E34" s="114">
        <v>120000</v>
      </c>
      <c r="F34" s="116"/>
      <c r="G34" s="116">
        <f t="shared" si="4"/>
        <v>14400</v>
      </c>
      <c r="H34" s="98">
        <f t="shared" si="5"/>
        <v>113.63636363636364</v>
      </c>
      <c r="I34" s="88"/>
      <c r="J34" s="54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</row>
    <row r="35" spans="1:62" s="55" customFormat="1" ht="243" customHeight="1" x14ac:dyDescent="1.25">
      <c r="A35" s="72">
        <v>22012900</v>
      </c>
      <c r="B35" s="70" t="s">
        <v>31</v>
      </c>
      <c r="C35" s="135">
        <v>400</v>
      </c>
      <c r="D35" s="136">
        <v>2800</v>
      </c>
      <c r="E35" s="114"/>
      <c r="F35" s="116"/>
      <c r="G35" s="116">
        <f t="shared" si="4"/>
        <v>-2800</v>
      </c>
      <c r="H35" s="98">
        <f t="shared" si="5"/>
        <v>0</v>
      </c>
      <c r="I35" s="88"/>
      <c r="J35" s="54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</row>
    <row r="36" spans="1:62" s="42" customFormat="1" ht="132.75" customHeight="1" x14ac:dyDescent="1.1499999999999999">
      <c r="A36" s="65">
        <v>22080400</v>
      </c>
      <c r="B36" s="70" t="s">
        <v>9</v>
      </c>
      <c r="C36" s="137">
        <v>30296.13</v>
      </c>
      <c r="D36" s="118">
        <v>38200</v>
      </c>
      <c r="E36" s="114">
        <v>32000</v>
      </c>
      <c r="F36" s="115"/>
      <c r="G36" s="116">
        <f t="shared" si="4"/>
        <v>-6200</v>
      </c>
      <c r="H36" s="98">
        <f t="shared" si="5"/>
        <v>83.769633507853399</v>
      </c>
      <c r="I36" s="87" t="e">
        <f>H36/F36*100</f>
        <v>#DIV/0!</v>
      </c>
      <c r="J36" s="40" t="e">
        <f>+G36/#REF!*100</f>
        <v>#REF!</v>
      </c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</row>
    <row r="37" spans="1:62" s="42" customFormat="1" ht="120.75" customHeight="1" x14ac:dyDescent="1.1499999999999999">
      <c r="A37" s="106" t="s">
        <v>47</v>
      </c>
      <c r="B37" s="71" t="s">
        <v>4</v>
      </c>
      <c r="C37" s="130">
        <f>209295.63+928.2+23013</f>
        <v>233236.83000000002</v>
      </c>
      <c r="D37" s="108">
        <f>91500+200+16700</f>
        <v>108400</v>
      </c>
      <c r="E37" s="109">
        <f>150000+700+21000</f>
        <v>171700</v>
      </c>
      <c r="F37" s="110" t="e">
        <f>SUM(#REF!)</f>
        <v>#REF!</v>
      </c>
      <c r="G37" s="110">
        <f t="shared" si="4"/>
        <v>63300</v>
      </c>
      <c r="H37" s="97">
        <f t="shared" si="5"/>
        <v>158.39483394833948</v>
      </c>
      <c r="I37" s="87" t="e">
        <f>H37/F37*100</f>
        <v>#REF!</v>
      </c>
      <c r="J37" s="40" t="e">
        <f>+G37/#REF!*100</f>
        <v>#REF!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</row>
    <row r="38" spans="1:62" s="42" customFormat="1" ht="216.75" customHeight="1" x14ac:dyDescent="1.1499999999999999">
      <c r="A38" s="106">
        <v>22130000</v>
      </c>
      <c r="B38" s="138" t="s">
        <v>68</v>
      </c>
      <c r="C38" s="130"/>
      <c r="D38" s="108"/>
      <c r="E38" s="109">
        <v>9300</v>
      </c>
      <c r="F38" s="110"/>
      <c r="G38" s="110">
        <f t="shared" si="4"/>
        <v>9300</v>
      </c>
      <c r="H38" s="97"/>
      <c r="I38" s="87"/>
      <c r="J38" s="40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</row>
    <row r="39" spans="1:62" s="53" customFormat="1" ht="81" customHeight="1" x14ac:dyDescent="1.1499999999999999">
      <c r="A39" s="106" t="s">
        <v>48</v>
      </c>
      <c r="B39" s="71" t="s">
        <v>53</v>
      </c>
      <c r="C39" s="134">
        <v>92184.9</v>
      </c>
      <c r="D39" s="111">
        <f>203100+205800</f>
        <v>408900</v>
      </c>
      <c r="E39" s="112">
        <f>50000+15000</f>
        <v>65000</v>
      </c>
      <c r="F39" s="113" t="e">
        <f>+#REF!+#REF!</f>
        <v>#REF!</v>
      </c>
      <c r="G39" s="110">
        <f t="shared" si="4"/>
        <v>-343900</v>
      </c>
      <c r="H39" s="97">
        <f t="shared" si="5"/>
        <v>15.896307165566153</v>
      </c>
      <c r="I39" s="87"/>
      <c r="J39" s="40" t="e">
        <f>+G39/#REF!*100</f>
        <v>#REF!</v>
      </c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</row>
    <row r="40" spans="1:62" s="42" customFormat="1" ht="207" customHeight="1" x14ac:dyDescent="1.25">
      <c r="A40" s="63">
        <v>31010200</v>
      </c>
      <c r="B40" s="64" t="s">
        <v>36</v>
      </c>
      <c r="C40" s="134">
        <v>7745.94</v>
      </c>
      <c r="D40" s="111"/>
      <c r="E40" s="112">
        <v>0</v>
      </c>
      <c r="F40" s="113"/>
      <c r="G40" s="110">
        <f t="shared" si="4"/>
        <v>0</v>
      </c>
      <c r="H40" s="97"/>
      <c r="I40" s="88"/>
      <c r="J40" s="54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</row>
    <row r="41" spans="1:62" s="42" customFormat="1" ht="62.25" customHeight="1" x14ac:dyDescent="1.1499999999999999">
      <c r="A41" s="187" t="s">
        <v>44</v>
      </c>
      <c r="B41" s="188"/>
      <c r="C41" s="139">
        <f>C7+C22+C40</f>
        <v>354880221.72999996</v>
      </c>
      <c r="D41" s="140">
        <f>D7+D22+D40</f>
        <v>347798300</v>
      </c>
      <c r="E41" s="141">
        <f>E7+E22+E40</f>
        <v>359077200</v>
      </c>
      <c r="F41" s="119" t="e">
        <f>F7+F22+F40</f>
        <v>#REF!</v>
      </c>
      <c r="G41" s="120">
        <f t="shared" si="4"/>
        <v>11278900</v>
      </c>
      <c r="H41" s="99">
        <f t="shared" si="5"/>
        <v>103.24294282059458</v>
      </c>
      <c r="I41" s="89" t="e">
        <f>H41/F41*100</f>
        <v>#REF!</v>
      </c>
      <c r="J41" s="56" t="e">
        <f>+G41/#REF!*100</f>
        <v>#REF!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59"/>
    </row>
    <row r="42" spans="1:62" s="5" customFormat="1" ht="77.25" customHeight="1" x14ac:dyDescent="0.25">
      <c r="A42" s="147" t="s">
        <v>38</v>
      </c>
      <c r="B42" s="148"/>
      <c r="C42" s="189" t="s">
        <v>63</v>
      </c>
      <c r="D42" s="156" t="s">
        <v>62</v>
      </c>
      <c r="E42" s="158">
        <v>2023</v>
      </c>
      <c r="F42" s="159"/>
      <c r="G42" s="159"/>
      <c r="H42" s="160"/>
      <c r="I42" s="185"/>
      <c r="J42" s="186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s="5" customFormat="1" ht="181.5" customHeight="1" x14ac:dyDescent="0.25">
      <c r="A43" s="151"/>
      <c r="B43" s="152"/>
      <c r="C43" s="190"/>
      <c r="D43" s="157"/>
      <c r="E43" s="62" t="s">
        <v>39</v>
      </c>
      <c r="F43" s="73" t="s">
        <v>37</v>
      </c>
      <c r="G43" s="103" t="s">
        <v>65</v>
      </c>
      <c r="H43" s="104" t="s">
        <v>66</v>
      </c>
      <c r="I43" s="90" t="s">
        <v>14</v>
      </c>
      <c r="J43" s="28" t="s">
        <v>0</v>
      </c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s="6" customFormat="1" ht="55.5" customHeight="1" x14ac:dyDescent="1.25">
      <c r="A44" s="182" t="s">
        <v>6</v>
      </c>
      <c r="B44" s="183"/>
      <c r="C44" s="183"/>
      <c r="D44" s="183"/>
      <c r="E44" s="183"/>
      <c r="F44" s="183"/>
      <c r="G44" s="183"/>
      <c r="H44" s="184"/>
      <c r="I44" s="91"/>
      <c r="J44" s="16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</row>
    <row r="45" spans="1:62" s="42" customFormat="1" ht="139.5" customHeight="1" x14ac:dyDescent="1.1499999999999999">
      <c r="A45" s="76" t="s">
        <v>56</v>
      </c>
      <c r="B45" s="68" t="s">
        <v>57</v>
      </c>
      <c r="C45" s="121">
        <v>147144.10999999999</v>
      </c>
      <c r="D45" s="122">
        <f>63800+16300+103800</f>
        <v>183900</v>
      </c>
      <c r="E45" s="123">
        <f>63800+18000+105000</f>
        <v>186800</v>
      </c>
      <c r="F45" s="124" t="e">
        <f>#REF!+#REF!+#REF!</f>
        <v>#REF!</v>
      </c>
      <c r="G45" s="124">
        <f>E45-D45</f>
        <v>2900</v>
      </c>
      <c r="H45" s="100">
        <f>E45/D45*100</f>
        <v>101.57694399129961</v>
      </c>
      <c r="I45" s="87"/>
      <c r="J45" s="40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</row>
    <row r="46" spans="1:62" s="43" customFormat="1" ht="84" customHeight="1" x14ac:dyDescent="1.1499999999999999">
      <c r="A46" s="74">
        <v>25000000</v>
      </c>
      <c r="B46" s="64" t="s">
        <v>58</v>
      </c>
      <c r="C46" s="121">
        <v>6881883.8899999997</v>
      </c>
      <c r="D46" s="122">
        <v>12195953.6</v>
      </c>
      <c r="E46" s="123">
        <v>10490685</v>
      </c>
      <c r="F46" s="124" t="e">
        <f>+#REF!+#REF!</f>
        <v>#REF!</v>
      </c>
      <c r="G46" s="124">
        <f t="shared" ref="G46:G49" si="7">E46-D46</f>
        <v>-1705268.5999999996</v>
      </c>
      <c r="H46" s="100">
        <f>E46/D46*100</f>
        <v>86.017751002266849</v>
      </c>
      <c r="I46" s="87"/>
      <c r="J46" s="40" t="e">
        <f>+G46/#REF!*100</f>
        <v>#REF!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</row>
    <row r="47" spans="1:62" s="43" customFormat="1" ht="180.75" hidden="1" customHeight="1" x14ac:dyDescent="1.1499999999999999">
      <c r="A47" s="74">
        <v>50110000</v>
      </c>
      <c r="B47" s="68" t="s">
        <v>13</v>
      </c>
      <c r="C47" s="121"/>
      <c r="D47" s="122"/>
      <c r="E47" s="123"/>
      <c r="F47" s="124"/>
      <c r="G47" s="124">
        <f t="shared" si="7"/>
        <v>0</v>
      </c>
      <c r="H47" s="100"/>
      <c r="I47" s="87" t="e">
        <f>H47/F47*100</f>
        <v>#DIV/0!</v>
      </c>
      <c r="J47" s="40" t="e">
        <f>+G47/#REF!*100</f>
        <v>#REF!</v>
      </c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</row>
    <row r="48" spans="1:62" s="43" customFormat="1" ht="146.25" hidden="1" customHeight="1" x14ac:dyDescent="1.1499999999999999">
      <c r="A48" s="74">
        <v>21110000</v>
      </c>
      <c r="B48" s="68" t="s">
        <v>35</v>
      </c>
      <c r="C48" s="121"/>
      <c r="D48" s="122"/>
      <c r="E48" s="123"/>
      <c r="F48" s="124"/>
      <c r="G48" s="124">
        <f t="shared" si="7"/>
        <v>0</v>
      </c>
      <c r="H48" s="100"/>
      <c r="I48" s="87"/>
      <c r="J48" s="40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</row>
    <row r="49" spans="1:62" s="46" customFormat="1" ht="138" customHeight="1" x14ac:dyDescent="1.25">
      <c r="A49" s="74">
        <v>24062100</v>
      </c>
      <c r="B49" s="75" t="s">
        <v>55</v>
      </c>
      <c r="C49" s="121">
        <v>149232.95999999999</v>
      </c>
      <c r="D49" s="122">
        <v>55100</v>
      </c>
      <c r="E49" s="123">
        <v>20000</v>
      </c>
      <c r="F49" s="124"/>
      <c r="G49" s="124">
        <f t="shared" si="7"/>
        <v>-35100</v>
      </c>
      <c r="H49" s="100">
        <f>E49/D49*100</f>
        <v>36.297640653357533</v>
      </c>
      <c r="I49" s="92"/>
      <c r="J49" s="44" t="e">
        <f>+G49/#REF!*100</f>
        <v>#REF!</v>
      </c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</row>
    <row r="50" spans="1:62" s="10" customFormat="1" ht="51.75" customHeight="1" x14ac:dyDescent="1.25">
      <c r="A50" s="193" t="s">
        <v>42</v>
      </c>
      <c r="B50" s="193"/>
      <c r="C50" s="193"/>
      <c r="D50" s="193"/>
      <c r="E50" s="193"/>
      <c r="F50" s="193"/>
      <c r="G50" s="193"/>
      <c r="H50" s="194"/>
      <c r="I50" s="93"/>
      <c r="J50" s="17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</row>
    <row r="51" spans="1:62" s="49" customFormat="1" ht="126" customHeight="1" x14ac:dyDescent="1.1499999999999999">
      <c r="A51" s="74">
        <v>31030000</v>
      </c>
      <c r="B51" s="64" t="s">
        <v>12</v>
      </c>
      <c r="C51" s="121"/>
      <c r="D51" s="122"/>
      <c r="E51" s="123">
        <v>345500</v>
      </c>
      <c r="F51" s="124"/>
      <c r="G51" s="124">
        <f>E51-D51</f>
        <v>345500</v>
      </c>
      <c r="H51" s="100"/>
      <c r="I51" s="94"/>
      <c r="J51" s="47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</row>
    <row r="52" spans="1:62" s="51" customFormat="1" ht="228" customHeight="1" x14ac:dyDescent="1.1499999999999999">
      <c r="A52" s="74">
        <v>33010100</v>
      </c>
      <c r="B52" s="68" t="s">
        <v>16</v>
      </c>
      <c r="C52" s="121">
        <v>1037405.59</v>
      </c>
      <c r="D52" s="122">
        <v>431200</v>
      </c>
      <c r="E52" s="123">
        <v>250000</v>
      </c>
      <c r="F52" s="124"/>
      <c r="G52" s="124">
        <f t="shared" ref="G52:G56" si="8">E52-D52</f>
        <v>-181200</v>
      </c>
      <c r="H52" s="100">
        <f t="shared" ref="H52:H56" si="9">E52/D52*100</f>
        <v>57.977736549165115</v>
      </c>
      <c r="I52" s="94" t="e">
        <f>H52/F52*100</f>
        <v>#DIV/0!</v>
      </c>
      <c r="J52" s="47" t="e">
        <f>+G52/#REF!*100</f>
        <v>#REF!</v>
      </c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</row>
    <row r="53" spans="1:62" s="51" customFormat="1" ht="97.5" hidden="1" customHeight="1" x14ac:dyDescent="1.1499999999999999">
      <c r="A53" s="74">
        <v>24170000</v>
      </c>
      <c r="B53" s="68" t="s">
        <v>15</v>
      </c>
      <c r="C53" s="121"/>
      <c r="D53" s="122"/>
      <c r="E53" s="123"/>
      <c r="F53" s="124"/>
      <c r="G53" s="124">
        <f>E53-D53</f>
        <v>0</v>
      </c>
      <c r="H53" s="100"/>
      <c r="I53" s="94"/>
      <c r="J53" s="47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61"/>
    </row>
    <row r="54" spans="1:62" s="50" customFormat="1" ht="73.5" customHeight="1" x14ac:dyDescent="1.1499999999999999">
      <c r="A54" s="191" t="s">
        <v>43</v>
      </c>
      <c r="B54" s="192"/>
      <c r="C54" s="142">
        <f>C51+C52+C53</f>
        <v>1037405.59</v>
      </c>
      <c r="D54" s="125">
        <f>D51+D52+D53</f>
        <v>431200</v>
      </c>
      <c r="E54" s="126">
        <f>E51+E52+E53</f>
        <v>595500</v>
      </c>
      <c r="F54" s="127"/>
      <c r="G54" s="127">
        <f>E54-D54</f>
        <v>164300</v>
      </c>
      <c r="H54" s="101">
        <f t="shared" si="9"/>
        <v>138.10296846011133</v>
      </c>
      <c r="I54" s="94"/>
      <c r="J54" s="47"/>
    </row>
    <row r="55" spans="1:62" s="78" customFormat="1" ht="58.5" customHeight="1" x14ac:dyDescent="0.75">
      <c r="A55" s="178" t="s">
        <v>8</v>
      </c>
      <c r="B55" s="179"/>
      <c r="C55" s="128">
        <f>C49+C48+C47+C46+C45+C54</f>
        <v>8215666.5499999998</v>
      </c>
      <c r="D55" s="128">
        <f t="shared" ref="D55:G55" si="10">D49+D48+D47+D46+D45+D54</f>
        <v>12866153.6</v>
      </c>
      <c r="E55" s="128">
        <f t="shared" si="10"/>
        <v>11292985</v>
      </c>
      <c r="F55" s="128" t="e">
        <f t="shared" si="10"/>
        <v>#REF!</v>
      </c>
      <c r="G55" s="128">
        <f t="shared" si="10"/>
        <v>-1573168.5999999996</v>
      </c>
      <c r="H55" s="102">
        <f t="shared" si="9"/>
        <v>87.772813469287357</v>
      </c>
      <c r="I55" s="95" t="e">
        <f>H55/F55*100</f>
        <v>#REF!</v>
      </c>
      <c r="J55" s="77" t="e">
        <f>+G55/#REF!*100</f>
        <v>#REF!</v>
      </c>
    </row>
    <row r="56" spans="1:62" s="20" customFormat="1" ht="76.5" customHeight="1" thickBot="1" x14ac:dyDescent="0.9">
      <c r="A56" s="180" t="s">
        <v>7</v>
      </c>
      <c r="B56" s="181"/>
      <c r="C56" s="129">
        <f>+C55+C41</f>
        <v>363095888.27999997</v>
      </c>
      <c r="D56" s="129">
        <f>+D55+D41</f>
        <v>360664453.60000002</v>
      </c>
      <c r="E56" s="129">
        <f>+E55+E41</f>
        <v>370370185</v>
      </c>
      <c r="F56" s="129" t="e">
        <f>+F55+F41</f>
        <v>#REF!</v>
      </c>
      <c r="G56" s="129">
        <f t="shared" si="8"/>
        <v>9705731.3999999762</v>
      </c>
      <c r="H56" s="105">
        <f t="shared" si="9"/>
        <v>102.69106958091419</v>
      </c>
      <c r="I56" s="96" t="e">
        <f t="shared" ref="I56:AN56" si="11">+I55+I41</f>
        <v>#REF!</v>
      </c>
      <c r="J56" s="39" t="e">
        <f t="shared" si="11"/>
        <v>#REF!</v>
      </c>
      <c r="K56" s="39">
        <f t="shared" si="11"/>
        <v>0</v>
      </c>
      <c r="L56" s="39">
        <f t="shared" si="11"/>
        <v>0</v>
      </c>
      <c r="M56" s="39">
        <f t="shared" si="11"/>
        <v>0</v>
      </c>
      <c r="N56" s="39">
        <f t="shared" si="11"/>
        <v>0</v>
      </c>
      <c r="O56" s="39">
        <f t="shared" si="11"/>
        <v>0</v>
      </c>
      <c r="P56" s="39">
        <f t="shared" si="11"/>
        <v>0</v>
      </c>
      <c r="Q56" s="39">
        <f t="shared" si="11"/>
        <v>0</v>
      </c>
      <c r="R56" s="39">
        <f t="shared" si="11"/>
        <v>0</v>
      </c>
      <c r="S56" s="39">
        <f t="shared" si="11"/>
        <v>0</v>
      </c>
      <c r="T56" s="39">
        <f t="shared" si="11"/>
        <v>0</v>
      </c>
      <c r="U56" s="39">
        <f t="shared" si="11"/>
        <v>0</v>
      </c>
      <c r="V56" s="39">
        <f t="shared" si="11"/>
        <v>0</v>
      </c>
      <c r="W56" s="39">
        <f t="shared" si="11"/>
        <v>0</v>
      </c>
      <c r="X56" s="39">
        <f t="shared" si="11"/>
        <v>0</v>
      </c>
      <c r="Y56" s="39">
        <f t="shared" si="11"/>
        <v>0</v>
      </c>
      <c r="Z56" s="39">
        <f t="shared" si="11"/>
        <v>0</v>
      </c>
      <c r="AA56" s="39">
        <f t="shared" si="11"/>
        <v>0</v>
      </c>
      <c r="AB56" s="39">
        <f t="shared" si="11"/>
        <v>0</v>
      </c>
      <c r="AC56" s="39">
        <f t="shared" si="11"/>
        <v>0</v>
      </c>
      <c r="AD56" s="39">
        <f t="shared" si="11"/>
        <v>0</v>
      </c>
      <c r="AE56" s="39">
        <f t="shared" si="11"/>
        <v>0</v>
      </c>
      <c r="AF56" s="39">
        <f t="shared" si="11"/>
        <v>0</v>
      </c>
      <c r="AG56" s="39">
        <f t="shared" si="11"/>
        <v>0</v>
      </c>
      <c r="AH56" s="39">
        <f t="shared" si="11"/>
        <v>0</v>
      </c>
      <c r="AI56" s="39">
        <f t="shared" si="11"/>
        <v>0</v>
      </c>
      <c r="AJ56" s="39">
        <f t="shared" si="11"/>
        <v>0</v>
      </c>
      <c r="AK56" s="39">
        <f t="shared" si="11"/>
        <v>0</v>
      </c>
      <c r="AL56" s="39">
        <f t="shared" si="11"/>
        <v>0</v>
      </c>
      <c r="AM56" s="39">
        <f t="shared" si="11"/>
        <v>0</v>
      </c>
      <c r="AN56" s="39">
        <f t="shared" si="11"/>
        <v>0</v>
      </c>
      <c r="AO56" s="39">
        <f t="shared" ref="AO56:BI56" si="12">+AO55+AO41</f>
        <v>0</v>
      </c>
      <c r="AP56" s="39">
        <f t="shared" si="12"/>
        <v>0</v>
      </c>
      <c r="AQ56" s="39">
        <f t="shared" si="12"/>
        <v>0</v>
      </c>
      <c r="AR56" s="39">
        <f t="shared" si="12"/>
        <v>0</v>
      </c>
      <c r="AS56" s="39">
        <f t="shared" si="12"/>
        <v>0</v>
      </c>
      <c r="AT56" s="39">
        <f t="shared" si="12"/>
        <v>0</v>
      </c>
      <c r="AU56" s="39">
        <f t="shared" si="12"/>
        <v>0</v>
      </c>
      <c r="AV56" s="39">
        <f t="shared" si="12"/>
        <v>0</v>
      </c>
      <c r="AW56" s="39">
        <f t="shared" si="12"/>
        <v>0</v>
      </c>
      <c r="AX56" s="39">
        <f t="shared" si="12"/>
        <v>0</v>
      </c>
      <c r="AY56" s="39">
        <f t="shared" si="12"/>
        <v>0</v>
      </c>
      <c r="AZ56" s="39">
        <f t="shared" si="12"/>
        <v>0</v>
      </c>
      <c r="BA56" s="39">
        <f t="shared" si="12"/>
        <v>0</v>
      </c>
      <c r="BB56" s="39">
        <f t="shared" si="12"/>
        <v>0</v>
      </c>
      <c r="BC56" s="39">
        <f t="shared" si="12"/>
        <v>0</v>
      </c>
      <c r="BD56" s="39">
        <f t="shared" si="12"/>
        <v>0</v>
      </c>
      <c r="BE56" s="39">
        <f t="shared" si="12"/>
        <v>0</v>
      </c>
      <c r="BF56" s="39">
        <f t="shared" si="12"/>
        <v>0</v>
      </c>
      <c r="BG56" s="39">
        <f t="shared" si="12"/>
        <v>0</v>
      </c>
      <c r="BH56" s="39">
        <f t="shared" si="12"/>
        <v>0</v>
      </c>
      <c r="BI56" s="39">
        <f t="shared" si="12"/>
        <v>0</v>
      </c>
      <c r="BJ56" s="60"/>
    </row>
    <row r="57" spans="1:62" ht="33.75" x14ac:dyDescent="0.5">
      <c r="A57" s="35"/>
      <c r="B57" s="35"/>
      <c r="C57" s="35"/>
      <c r="D57" s="35"/>
      <c r="E57" s="35"/>
      <c r="F57" s="35"/>
      <c r="G57" s="36"/>
      <c r="H57" s="35"/>
    </row>
    <row r="58" spans="1:62" ht="33.75" x14ac:dyDescent="0.5">
      <c r="A58" s="35"/>
      <c r="B58" s="35"/>
      <c r="C58" s="35"/>
      <c r="D58" s="35"/>
      <c r="E58" s="35"/>
      <c r="F58" s="35"/>
      <c r="G58" s="36"/>
      <c r="H58" s="35"/>
    </row>
    <row r="59" spans="1:62" ht="33.75" x14ac:dyDescent="0.5">
      <c r="A59" s="35"/>
      <c r="B59" s="35"/>
      <c r="C59" s="35"/>
      <c r="D59" s="35"/>
      <c r="E59" s="35"/>
      <c r="F59" s="35"/>
      <c r="G59" s="36"/>
      <c r="H59" s="35"/>
    </row>
    <row r="60" spans="1:62" ht="33.75" x14ac:dyDescent="0.5">
      <c r="A60" s="35"/>
      <c r="B60" s="35"/>
      <c r="C60" s="35"/>
      <c r="D60" s="35"/>
      <c r="E60" s="35"/>
      <c r="F60" s="35"/>
      <c r="G60" s="36"/>
      <c r="H60" s="35"/>
    </row>
    <row r="61" spans="1:62" ht="33.75" x14ac:dyDescent="0.5">
      <c r="A61" s="35"/>
      <c r="B61" s="35"/>
      <c r="C61" s="35"/>
      <c r="D61" s="35"/>
      <c r="E61" s="35"/>
      <c r="F61" s="35"/>
      <c r="G61" s="36"/>
      <c r="H61" s="35"/>
    </row>
    <row r="62" spans="1:62" ht="3" customHeight="1" x14ac:dyDescent="0.5">
      <c r="A62" s="35"/>
      <c r="B62" s="35"/>
      <c r="C62" s="35"/>
      <c r="D62" s="35"/>
      <c r="E62" s="35"/>
      <c r="F62" s="35"/>
      <c r="G62" s="36"/>
      <c r="H62" s="35"/>
    </row>
    <row r="63" spans="1:62" ht="33.75" hidden="1" x14ac:dyDescent="0.5">
      <c r="A63" s="35"/>
      <c r="B63" s="35"/>
      <c r="C63" s="35"/>
      <c r="D63" s="35"/>
      <c r="E63" s="35"/>
      <c r="F63" s="35"/>
      <c r="G63" s="36"/>
      <c r="H63" s="35"/>
    </row>
    <row r="64" spans="1:62" ht="33.75" hidden="1" x14ac:dyDescent="0.5">
      <c r="A64" s="35"/>
      <c r="B64" s="35"/>
      <c r="C64" s="35"/>
      <c r="D64" s="35"/>
      <c r="E64" s="35"/>
      <c r="F64" s="35"/>
      <c r="G64" s="36"/>
      <c r="H64" s="35"/>
    </row>
    <row r="65" spans="1:8" ht="33.75" hidden="1" x14ac:dyDescent="0.5">
      <c r="A65" s="35"/>
      <c r="B65" s="35"/>
      <c r="C65" s="35"/>
      <c r="D65" s="35"/>
      <c r="E65" s="35"/>
      <c r="F65" s="35"/>
      <c r="G65" s="36"/>
      <c r="H65" s="35"/>
    </row>
    <row r="66" spans="1:8" ht="33.75" hidden="1" x14ac:dyDescent="0.5">
      <c r="A66" s="35"/>
      <c r="B66" s="35"/>
      <c r="C66" s="35"/>
      <c r="D66" s="35"/>
      <c r="E66" s="35"/>
      <c r="F66" s="35"/>
      <c r="G66" s="36"/>
      <c r="H66" s="35"/>
    </row>
    <row r="67" spans="1:8" ht="33.75" hidden="1" x14ac:dyDescent="0.5">
      <c r="A67" s="35"/>
      <c r="B67" s="35"/>
      <c r="C67" s="35"/>
      <c r="D67" s="35"/>
      <c r="E67" s="35"/>
      <c r="F67" s="35"/>
      <c r="G67" s="36"/>
      <c r="H67" s="35"/>
    </row>
    <row r="68" spans="1:8" ht="33.75" hidden="1" x14ac:dyDescent="0.5">
      <c r="A68" s="35"/>
      <c r="B68" s="35"/>
      <c r="C68" s="35"/>
      <c r="D68" s="35"/>
      <c r="E68" s="35"/>
      <c r="F68" s="35"/>
      <c r="G68" s="36"/>
      <c r="H68" s="35"/>
    </row>
    <row r="69" spans="1:8" ht="33.75" hidden="1" x14ac:dyDescent="0.5">
      <c r="A69" s="35"/>
      <c r="B69" s="35"/>
      <c r="C69" s="35"/>
      <c r="D69" s="35"/>
      <c r="E69" s="35"/>
      <c r="F69" s="35"/>
      <c r="G69" s="36"/>
      <c r="H69" s="35"/>
    </row>
    <row r="70" spans="1:8" ht="33.75" x14ac:dyDescent="0.5">
      <c r="A70" s="37"/>
      <c r="B70" s="35"/>
      <c r="C70" s="35"/>
      <c r="D70" s="35"/>
      <c r="E70" s="35"/>
      <c r="F70" s="35"/>
      <c r="G70" s="36"/>
      <c r="H70" s="35"/>
    </row>
    <row r="71" spans="1:8" ht="33" x14ac:dyDescent="0.45">
      <c r="A71" s="37"/>
      <c r="B71" s="37"/>
      <c r="C71" s="37"/>
      <c r="D71" s="37"/>
      <c r="E71" s="37"/>
      <c r="F71" s="37"/>
      <c r="G71" s="38"/>
      <c r="H71" s="37"/>
    </row>
    <row r="72" spans="1:8" ht="33" x14ac:dyDescent="0.45">
      <c r="A72" s="37"/>
      <c r="B72" s="37"/>
      <c r="C72" s="37"/>
      <c r="D72" s="37"/>
      <c r="E72" s="37"/>
      <c r="F72" s="37"/>
      <c r="G72" s="38"/>
      <c r="H72" s="37"/>
    </row>
    <row r="73" spans="1:8" ht="33" x14ac:dyDescent="0.45">
      <c r="A73" s="37"/>
      <c r="B73" s="37"/>
      <c r="C73" s="37"/>
      <c r="D73" s="37"/>
      <c r="E73" s="37"/>
      <c r="F73" s="37"/>
      <c r="G73" s="38"/>
      <c r="H73" s="37"/>
    </row>
    <row r="74" spans="1:8" ht="33" x14ac:dyDescent="0.45">
      <c r="A74" s="37"/>
      <c r="B74" s="37"/>
      <c r="C74" s="37"/>
      <c r="D74" s="37"/>
      <c r="E74" s="37"/>
      <c r="F74" s="37"/>
      <c r="G74" s="38"/>
      <c r="H74" s="37"/>
    </row>
    <row r="75" spans="1:8" ht="33" x14ac:dyDescent="0.45">
      <c r="A75" s="37"/>
      <c r="B75" s="37"/>
      <c r="C75" s="37"/>
      <c r="D75" s="37"/>
      <c r="E75" s="37"/>
      <c r="F75" s="37"/>
      <c r="G75" s="38"/>
      <c r="H75" s="37"/>
    </row>
    <row r="76" spans="1:8" ht="33" x14ac:dyDescent="0.45">
      <c r="A76" s="37"/>
      <c r="B76" s="37"/>
      <c r="C76" s="37"/>
      <c r="D76" s="37"/>
      <c r="E76" s="37"/>
      <c r="F76" s="37"/>
      <c r="G76" s="38"/>
      <c r="H76" s="37"/>
    </row>
    <row r="77" spans="1:8" ht="33" x14ac:dyDescent="0.45">
      <c r="A77" s="37"/>
      <c r="B77" s="37"/>
      <c r="C77" s="37"/>
      <c r="D77" s="37"/>
      <c r="E77" s="37"/>
      <c r="F77" s="37"/>
      <c r="G77" s="38"/>
      <c r="H77" s="37"/>
    </row>
    <row r="78" spans="1:8" ht="33" x14ac:dyDescent="0.45">
      <c r="A78" s="37"/>
      <c r="B78" s="37"/>
      <c r="C78" s="37"/>
      <c r="D78" s="37"/>
      <c r="E78" s="37"/>
      <c r="F78" s="37"/>
      <c r="G78" s="38"/>
      <c r="H78" s="37"/>
    </row>
    <row r="79" spans="1:8" ht="33" x14ac:dyDescent="0.45">
      <c r="A79" s="37"/>
      <c r="B79" s="37"/>
      <c r="C79" s="37"/>
      <c r="D79" s="37"/>
      <c r="E79" s="37"/>
      <c r="F79" s="37"/>
      <c r="G79" s="38"/>
      <c r="H79" s="37"/>
    </row>
    <row r="80" spans="1:8" ht="33" x14ac:dyDescent="0.45">
      <c r="A80" s="37"/>
      <c r="B80" s="37"/>
      <c r="C80" s="37"/>
      <c r="D80" s="37"/>
      <c r="E80" s="37"/>
      <c r="F80" s="37"/>
      <c r="G80" s="38"/>
      <c r="H80" s="37"/>
    </row>
    <row r="81" spans="1:8" ht="33" x14ac:dyDescent="0.45">
      <c r="A81" s="37"/>
      <c r="B81" s="37"/>
      <c r="C81" s="37"/>
      <c r="D81" s="37"/>
      <c r="E81" s="37"/>
      <c r="F81" s="37"/>
      <c r="G81" s="38"/>
      <c r="H81" s="37"/>
    </row>
    <row r="82" spans="1:8" ht="33" x14ac:dyDescent="0.45">
      <c r="A82" s="37"/>
      <c r="B82" s="37"/>
      <c r="C82" s="37"/>
      <c r="D82" s="37"/>
      <c r="E82" s="37"/>
      <c r="F82" s="37"/>
      <c r="G82" s="38"/>
      <c r="H82" s="37"/>
    </row>
    <row r="83" spans="1:8" ht="33" x14ac:dyDescent="0.45">
      <c r="A83" s="37"/>
      <c r="B83" s="37"/>
      <c r="C83" s="37"/>
      <c r="D83" s="37"/>
      <c r="E83" s="37"/>
      <c r="F83" s="37"/>
      <c r="G83" s="38"/>
      <c r="H83" s="37"/>
    </row>
    <row r="84" spans="1:8" ht="33" x14ac:dyDescent="0.45">
      <c r="A84" s="37"/>
      <c r="B84" s="37"/>
      <c r="C84" s="37"/>
      <c r="D84" s="37"/>
      <c r="E84" s="37"/>
      <c r="F84" s="37"/>
      <c r="G84" s="38"/>
      <c r="H84" s="37"/>
    </row>
    <row r="85" spans="1:8" ht="33" x14ac:dyDescent="0.45">
      <c r="A85" s="37"/>
      <c r="B85" s="37"/>
      <c r="C85" s="37"/>
      <c r="D85" s="37"/>
      <c r="E85" s="37"/>
      <c r="F85" s="37"/>
      <c r="G85" s="38"/>
      <c r="H85" s="37"/>
    </row>
    <row r="86" spans="1:8" ht="33" x14ac:dyDescent="0.45">
      <c r="A86" s="37"/>
      <c r="B86" s="37"/>
      <c r="C86" s="37"/>
      <c r="D86" s="37"/>
      <c r="E86" s="37"/>
      <c r="F86" s="37"/>
      <c r="G86" s="38"/>
      <c r="H86" s="37"/>
    </row>
    <row r="87" spans="1:8" ht="33" x14ac:dyDescent="0.45">
      <c r="A87" s="37"/>
      <c r="B87" s="37"/>
      <c r="C87" s="37"/>
      <c r="D87" s="37"/>
      <c r="E87" s="37"/>
      <c r="F87" s="37"/>
      <c r="G87" s="38"/>
      <c r="H87" s="37"/>
    </row>
    <row r="88" spans="1:8" ht="33" x14ac:dyDescent="0.45">
      <c r="A88" s="37"/>
      <c r="B88" s="37"/>
      <c r="C88" s="37"/>
      <c r="D88" s="37"/>
      <c r="E88" s="37"/>
      <c r="F88" s="37"/>
      <c r="G88" s="38"/>
      <c r="H88" s="37"/>
    </row>
    <row r="89" spans="1:8" ht="33" x14ac:dyDescent="0.45">
      <c r="A89" s="37"/>
      <c r="B89" s="37"/>
      <c r="C89" s="37"/>
      <c r="D89" s="37"/>
      <c r="E89" s="37"/>
      <c r="F89" s="37"/>
      <c r="G89" s="38"/>
      <c r="H89" s="37"/>
    </row>
    <row r="90" spans="1:8" ht="33" x14ac:dyDescent="0.45">
      <c r="A90" s="37"/>
      <c r="B90" s="37"/>
      <c r="C90" s="37"/>
      <c r="D90" s="37"/>
      <c r="E90" s="37"/>
      <c r="F90" s="37"/>
      <c r="G90" s="38"/>
      <c r="H90" s="37"/>
    </row>
    <row r="91" spans="1:8" ht="33" x14ac:dyDescent="0.45">
      <c r="A91" s="37"/>
      <c r="B91" s="37"/>
      <c r="C91" s="37"/>
      <c r="D91" s="37"/>
      <c r="E91" s="37"/>
      <c r="F91" s="37"/>
      <c r="G91" s="38"/>
      <c r="H91" s="37"/>
    </row>
    <row r="92" spans="1:8" ht="33" x14ac:dyDescent="0.45">
      <c r="A92" s="37"/>
      <c r="B92" s="37"/>
      <c r="C92" s="37"/>
      <c r="D92" s="37"/>
      <c r="E92" s="37"/>
      <c r="F92" s="37"/>
      <c r="G92" s="38"/>
      <c r="H92" s="37"/>
    </row>
    <row r="93" spans="1:8" ht="33" x14ac:dyDescent="0.45">
      <c r="A93" s="37"/>
      <c r="B93" s="37"/>
      <c r="C93" s="37"/>
      <c r="D93" s="37"/>
      <c r="E93" s="37"/>
      <c r="F93" s="37"/>
      <c r="G93" s="38"/>
      <c r="H93" s="37"/>
    </row>
    <row r="94" spans="1:8" ht="33" x14ac:dyDescent="0.45">
      <c r="A94" s="37"/>
      <c r="B94" s="37"/>
      <c r="C94" s="37"/>
      <c r="D94" s="37"/>
      <c r="E94" s="37"/>
      <c r="F94" s="37"/>
      <c r="G94" s="38"/>
      <c r="H94" s="37"/>
    </row>
    <row r="95" spans="1:8" ht="33" x14ac:dyDescent="0.45">
      <c r="A95" s="37"/>
      <c r="B95" s="37"/>
      <c r="C95" s="37"/>
      <c r="D95" s="37"/>
      <c r="E95" s="37"/>
      <c r="F95" s="37"/>
      <c r="G95" s="38"/>
      <c r="H95" s="37"/>
    </row>
    <row r="96" spans="1:8" ht="33" x14ac:dyDescent="0.45">
      <c r="A96" s="37"/>
      <c r="B96" s="37"/>
      <c r="C96" s="37"/>
      <c r="D96" s="37"/>
      <c r="E96" s="37"/>
      <c r="F96" s="37"/>
      <c r="G96" s="38"/>
      <c r="H96" s="37"/>
    </row>
    <row r="97" spans="1:8" ht="33" x14ac:dyDescent="0.45">
      <c r="A97" s="37"/>
      <c r="B97" s="37"/>
      <c r="C97" s="37"/>
      <c r="D97" s="37"/>
      <c r="E97" s="37"/>
      <c r="F97" s="37"/>
      <c r="G97" s="38"/>
      <c r="H97" s="37"/>
    </row>
    <row r="98" spans="1:8" ht="33" x14ac:dyDescent="0.45">
      <c r="A98" s="37"/>
      <c r="B98" s="37"/>
      <c r="C98" s="37"/>
      <c r="D98" s="37"/>
      <c r="E98" s="37"/>
      <c r="F98" s="37"/>
      <c r="G98" s="38"/>
      <c r="H98" s="37"/>
    </row>
    <row r="99" spans="1:8" ht="33" x14ac:dyDescent="0.45">
      <c r="A99" s="37"/>
      <c r="B99" s="37"/>
      <c r="C99" s="37"/>
      <c r="D99" s="37"/>
      <c r="E99" s="37"/>
      <c r="F99" s="37"/>
      <c r="G99" s="38"/>
      <c r="H99" s="37"/>
    </row>
    <row r="100" spans="1:8" ht="33" x14ac:dyDescent="0.45">
      <c r="A100" s="37"/>
      <c r="B100" s="37"/>
      <c r="C100" s="37"/>
      <c r="D100" s="37"/>
      <c r="E100" s="37"/>
      <c r="F100" s="37"/>
      <c r="G100" s="38"/>
      <c r="H100" s="37"/>
    </row>
    <row r="101" spans="1:8" ht="33" x14ac:dyDescent="0.45">
      <c r="A101" s="37"/>
      <c r="B101" s="37"/>
      <c r="C101" s="37"/>
      <c r="D101" s="37"/>
      <c r="E101" s="37"/>
      <c r="F101" s="37"/>
      <c r="G101" s="38"/>
      <c r="H101" s="37"/>
    </row>
    <row r="102" spans="1:8" ht="33" x14ac:dyDescent="0.45">
      <c r="A102" s="37"/>
      <c r="B102" s="37"/>
      <c r="C102" s="37"/>
      <c r="D102" s="37"/>
      <c r="E102" s="37"/>
      <c r="F102" s="37"/>
      <c r="G102" s="38"/>
      <c r="H102" s="37"/>
    </row>
    <row r="103" spans="1:8" ht="33" x14ac:dyDescent="0.45">
      <c r="A103" s="37"/>
      <c r="B103" s="37"/>
      <c r="C103" s="37"/>
      <c r="D103" s="37"/>
      <c r="E103" s="37"/>
      <c r="F103" s="37"/>
      <c r="G103" s="38"/>
      <c r="H103" s="37"/>
    </row>
    <row r="104" spans="1:8" ht="33" x14ac:dyDescent="0.45">
      <c r="A104" s="37"/>
      <c r="B104" s="37"/>
      <c r="C104" s="37"/>
      <c r="D104" s="37"/>
      <c r="E104" s="37"/>
      <c r="F104" s="37"/>
      <c r="G104" s="38"/>
      <c r="H104" s="37"/>
    </row>
    <row r="105" spans="1:8" ht="33" x14ac:dyDescent="0.45">
      <c r="A105" s="37"/>
      <c r="B105" s="37"/>
      <c r="C105" s="37"/>
      <c r="D105" s="37"/>
      <c r="E105" s="37"/>
      <c r="F105" s="37"/>
      <c r="G105" s="38"/>
      <c r="H105" s="37"/>
    </row>
    <row r="106" spans="1:8" ht="33" x14ac:dyDescent="0.45">
      <c r="A106" s="37"/>
      <c r="B106" s="37"/>
      <c r="C106" s="37"/>
      <c r="D106" s="37"/>
      <c r="E106" s="37"/>
      <c r="F106" s="37"/>
      <c r="G106" s="38"/>
      <c r="H106" s="37"/>
    </row>
    <row r="107" spans="1:8" ht="33" x14ac:dyDescent="0.45">
      <c r="A107" s="37"/>
      <c r="B107" s="37"/>
      <c r="C107" s="37"/>
      <c r="D107" s="37"/>
      <c r="E107" s="37"/>
      <c r="F107" s="37"/>
      <c r="G107" s="38"/>
      <c r="H107" s="37"/>
    </row>
    <row r="108" spans="1:8" ht="33" x14ac:dyDescent="0.45">
      <c r="A108" s="37"/>
      <c r="B108" s="37"/>
      <c r="C108" s="37"/>
      <c r="D108" s="37"/>
      <c r="E108" s="37"/>
      <c r="F108" s="37"/>
      <c r="G108" s="38"/>
      <c r="H108" s="37"/>
    </row>
    <row r="109" spans="1:8" ht="33" x14ac:dyDescent="0.45">
      <c r="A109" s="37"/>
      <c r="B109" s="37"/>
      <c r="C109" s="37"/>
      <c r="D109" s="37"/>
      <c r="E109" s="37"/>
      <c r="F109" s="37"/>
      <c r="G109" s="38"/>
      <c r="H109" s="37"/>
    </row>
    <row r="110" spans="1:8" ht="33" x14ac:dyDescent="0.45">
      <c r="A110" s="37"/>
      <c r="B110" s="37"/>
      <c r="C110" s="37"/>
      <c r="D110" s="37"/>
      <c r="E110" s="37"/>
      <c r="F110" s="37"/>
      <c r="G110" s="38"/>
      <c r="H110" s="37"/>
    </row>
    <row r="111" spans="1:8" ht="33" x14ac:dyDescent="0.45">
      <c r="A111" s="37"/>
      <c r="B111" s="37"/>
      <c r="C111" s="37"/>
      <c r="D111" s="37"/>
      <c r="E111" s="37"/>
      <c r="F111" s="37"/>
      <c r="G111" s="38"/>
      <c r="H111" s="37"/>
    </row>
    <row r="112" spans="1:8" ht="33" x14ac:dyDescent="0.45">
      <c r="A112" s="37"/>
      <c r="B112" s="37"/>
      <c r="C112" s="37"/>
      <c r="D112" s="37"/>
      <c r="E112" s="37"/>
      <c r="F112" s="37"/>
      <c r="G112" s="38"/>
      <c r="H112" s="37"/>
    </row>
    <row r="113" spans="1:8" ht="33" x14ac:dyDescent="0.45">
      <c r="A113" s="37"/>
      <c r="B113" s="37"/>
      <c r="C113" s="37"/>
      <c r="D113" s="37"/>
      <c r="E113" s="37"/>
      <c r="F113" s="37"/>
      <c r="G113" s="38"/>
      <c r="H113" s="37"/>
    </row>
    <row r="114" spans="1:8" ht="33" x14ac:dyDescent="0.45">
      <c r="A114" s="37"/>
      <c r="B114" s="37"/>
      <c r="C114" s="37"/>
      <c r="D114" s="37"/>
      <c r="E114" s="37"/>
      <c r="F114" s="37"/>
      <c r="G114" s="38"/>
      <c r="H114" s="37"/>
    </row>
    <row r="115" spans="1:8" ht="33" x14ac:dyDescent="0.45">
      <c r="A115" s="37"/>
      <c r="B115" s="37"/>
      <c r="C115" s="37"/>
      <c r="D115" s="37"/>
      <c r="E115" s="37"/>
      <c r="F115" s="37"/>
      <c r="G115" s="38"/>
      <c r="H115" s="37"/>
    </row>
    <row r="116" spans="1:8" ht="33" x14ac:dyDescent="0.45">
      <c r="A116" s="37"/>
      <c r="B116" s="37"/>
      <c r="C116" s="37"/>
      <c r="D116" s="37"/>
      <c r="E116" s="37"/>
      <c r="F116" s="37"/>
      <c r="G116" s="38"/>
      <c r="H116" s="37"/>
    </row>
    <row r="117" spans="1:8" ht="33" x14ac:dyDescent="0.45">
      <c r="A117" s="37"/>
      <c r="B117" s="37"/>
      <c r="C117" s="37"/>
      <c r="D117" s="37"/>
      <c r="E117" s="37"/>
      <c r="F117" s="37"/>
      <c r="G117" s="38"/>
      <c r="H117" s="37"/>
    </row>
    <row r="118" spans="1:8" ht="33" x14ac:dyDescent="0.45">
      <c r="A118" s="37"/>
      <c r="B118" s="37"/>
      <c r="C118" s="37"/>
      <c r="D118" s="37"/>
      <c r="E118" s="37"/>
      <c r="F118" s="37"/>
      <c r="G118" s="38"/>
      <c r="H118" s="37"/>
    </row>
    <row r="119" spans="1:8" ht="33" x14ac:dyDescent="0.45">
      <c r="A119" s="37"/>
      <c r="B119" s="37"/>
      <c r="C119" s="37"/>
      <c r="D119" s="37"/>
      <c r="E119" s="37"/>
      <c r="F119" s="37"/>
      <c r="G119" s="38"/>
      <c r="H119" s="37"/>
    </row>
    <row r="120" spans="1:8" ht="33" x14ac:dyDescent="0.45">
      <c r="A120" s="37"/>
      <c r="B120" s="37"/>
      <c r="C120" s="37"/>
      <c r="D120" s="37"/>
      <c r="E120" s="37"/>
      <c r="F120" s="37"/>
      <c r="G120" s="38"/>
      <c r="H120" s="37"/>
    </row>
    <row r="121" spans="1:8" ht="33" x14ac:dyDescent="0.45">
      <c r="A121" s="37"/>
      <c r="B121" s="37"/>
      <c r="C121" s="37"/>
      <c r="D121" s="37"/>
      <c r="E121" s="37"/>
      <c r="F121" s="37"/>
      <c r="G121" s="38"/>
      <c r="H121" s="37"/>
    </row>
    <row r="122" spans="1:8" ht="33" x14ac:dyDescent="0.45">
      <c r="A122" s="37"/>
      <c r="B122" s="37"/>
      <c r="C122" s="37"/>
      <c r="D122" s="37"/>
      <c r="E122" s="37"/>
      <c r="F122" s="37"/>
      <c r="G122" s="38"/>
      <c r="H122" s="37"/>
    </row>
    <row r="123" spans="1:8" ht="33" x14ac:dyDescent="0.45">
      <c r="A123" s="37"/>
      <c r="B123" s="37"/>
      <c r="C123" s="37"/>
      <c r="D123" s="37"/>
      <c r="E123" s="37"/>
      <c r="F123" s="37"/>
      <c r="G123" s="38"/>
      <c r="H123" s="37"/>
    </row>
    <row r="124" spans="1:8" ht="33" x14ac:dyDescent="0.45">
      <c r="A124" s="37"/>
      <c r="B124" s="37"/>
      <c r="C124" s="37"/>
      <c r="D124" s="37"/>
      <c r="E124" s="37"/>
      <c r="F124" s="37"/>
      <c r="G124" s="38"/>
      <c r="H124" s="37"/>
    </row>
    <row r="125" spans="1:8" ht="33" x14ac:dyDescent="0.45">
      <c r="A125" s="37"/>
      <c r="B125" s="37"/>
      <c r="C125" s="37"/>
      <c r="D125" s="37"/>
      <c r="E125" s="37"/>
      <c r="F125" s="37"/>
      <c r="G125" s="38"/>
      <c r="H125" s="37"/>
    </row>
  </sheetData>
  <mergeCells count="24">
    <mergeCell ref="A55:B55"/>
    <mergeCell ref="A56:B56"/>
    <mergeCell ref="A44:H44"/>
    <mergeCell ref="I42:J42"/>
    <mergeCell ref="A41:B41"/>
    <mergeCell ref="A42:B43"/>
    <mergeCell ref="C42:C43"/>
    <mergeCell ref="A54:B54"/>
    <mergeCell ref="A50:H50"/>
    <mergeCell ref="E1:H1"/>
    <mergeCell ref="A1:D1"/>
    <mergeCell ref="C3:C5"/>
    <mergeCell ref="D3:D5"/>
    <mergeCell ref="E3:H3"/>
    <mergeCell ref="E4:E5"/>
    <mergeCell ref="G4:G5"/>
    <mergeCell ref="H4:H5"/>
    <mergeCell ref="A18:B18"/>
    <mergeCell ref="A17:B17"/>
    <mergeCell ref="A3:B5"/>
    <mergeCell ref="A2:H2"/>
    <mergeCell ref="D42:D43"/>
    <mergeCell ref="E42:H42"/>
    <mergeCell ref="A6:H6"/>
  </mergeCells>
  <phoneticPr fontId="8" type="noConversion"/>
  <pageMargins left="0.74803149606299213" right="0" top="0" bottom="0" header="0" footer="0"/>
  <pageSetup paperSize="9" scale="20" fitToHeight="3" orientation="portrait" horizontalDpi="4294967293" r:id="rId1"/>
  <headerFooter alignWithMargins="0"/>
  <rowBreaks count="1" manualBreakCount="1">
    <brk id="41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аналіз </vt:lpstr>
      <vt:lpstr>'аналіз '!Область_печати</vt:lpstr>
    </vt:vector>
  </TitlesOfParts>
  <Manager>провідний спеціаліст</Manager>
  <Company>ГУДКУ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Місячний звіт місцевих бюджетів</dc:title>
  <dc:creator>Шита Лілія Григорівна</dc:creator>
  <cp:lastModifiedBy>User</cp:lastModifiedBy>
  <cp:lastPrinted>2022-12-02T07:13:21Z</cp:lastPrinted>
  <dcterms:created xsi:type="dcterms:W3CDTF">1998-01-10T08:04:34Z</dcterms:created>
  <dcterms:modified xsi:type="dcterms:W3CDTF">2022-12-05T06:29:12Z</dcterms:modified>
</cp:coreProperties>
</file>